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Offer w  pic" sheetId="1" r:id="rId1"/>
    <sheet name="Pivot" sheetId="2" r:id="rId2"/>
  </sheets>
  <definedNames>
    <definedName name="_xlnm._FilterDatabase" localSheetId="0" hidden="1">'Offer w  pic'!$A$25:$BH$25</definedName>
  </definedNames>
  <calcPr calcId="152511"/>
  <pivotCaches>
    <pivotCache cacheId="6" r:id="rId3"/>
  </pivotCaches>
</workbook>
</file>

<file path=xl/calcChain.xml><?xml version="1.0" encoding="utf-8"?>
<calcChain xmlns="http://schemas.openxmlformats.org/spreadsheetml/2006/main">
  <c r="BD113" i="1" l="1"/>
  <c r="BH113" i="1" s="1"/>
  <c r="BD112" i="1"/>
  <c r="BH112" i="1" s="1"/>
  <c r="BD111" i="1"/>
  <c r="BF111" i="1" s="1"/>
  <c r="BD110" i="1"/>
  <c r="BH110" i="1" s="1"/>
  <c r="BD109" i="1"/>
  <c r="BH109" i="1" s="1"/>
  <c r="BD108" i="1"/>
  <c r="BH108" i="1" s="1"/>
  <c r="BD107" i="1"/>
  <c r="BH107" i="1" s="1"/>
  <c r="BD106" i="1"/>
  <c r="BH106" i="1" s="1"/>
  <c r="BD105" i="1"/>
  <c r="BH105" i="1" s="1"/>
  <c r="BD104" i="1"/>
  <c r="BH104" i="1" s="1"/>
  <c r="BD103" i="1"/>
  <c r="BH103" i="1" s="1"/>
  <c r="BD102" i="1"/>
  <c r="BH102" i="1" s="1"/>
  <c r="BF109" i="1"/>
  <c r="BF113" i="1"/>
  <c r="BF104" i="1"/>
  <c r="BD114" i="1"/>
  <c r="BH114" i="1" s="1"/>
  <c r="BD101" i="1"/>
  <c r="BH101" i="1" s="1"/>
  <c r="BD100" i="1"/>
  <c r="BF100" i="1" s="1"/>
  <c r="BD99" i="1"/>
  <c r="BF99" i="1" s="1"/>
  <c r="BD98" i="1"/>
  <c r="BH98" i="1" s="1"/>
  <c r="BD97" i="1"/>
  <c r="BH97" i="1" s="1"/>
  <c r="BD96" i="1"/>
  <c r="BF96" i="1" s="1"/>
  <c r="BD95" i="1"/>
  <c r="BF95" i="1" s="1"/>
  <c r="BD94" i="1"/>
  <c r="BH94" i="1" s="1"/>
  <c r="BD93" i="1"/>
  <c r="BF93" i="1" s="1"/>
  <c r="BD92" i="1"/>
  <c r="BH92" i="1" s="1"/>
  <c r="BD91" i="1"/>
  <c r="BH91" i="1" s="1"/>
  <c r="BD90" i="1"/>
  <c r="BH90" i="1" s="1"/>
  <c r="BD89" i="1"/>
  <c r="BH89" i="1" s="1"/>
  <c r="BD88" i="1"/>
  <c r="BH88" i="1" s="1"/>
  <c r="BD87" i="1"/>
  <c r="BH87" i="1" s="1"/>
  <c r="BD86" i="1"/>
  <c r="BD85" i="1"/>
  <c r="BH85" i="1" s="1"/>
  <c r="BD84" i="1"/>
  <c r="BF84" i="1" s="1"/>
  <c r="BD83" i="1"/>
  <c r="BH83" i="1" s="1"/>
  <c r="BD82" i="1"/>
  <c r="BH82" i="1" s="1"/>
  <c r="BD81" i="1"/>
  <c r="BH81" i="1" s="1"/>
  <c r="BD80" i="1"/>
  <c r="BH80" i="1" s="1"/>
  <c r="BD79" i="1"/>
  <c r="BD78" i="1"/>
  <c r="BH78" i="1" s="1"/>
  <c r="BD77" i="1"/>
  <c r="BH77" i="1" s="1"/>
  <c r="BD76" i="1"/>
  <c r="BH76" i="1" s="1"/>
  <c r="BD75" i="1"/>
  <c r="BH75" i="1" s="1"/>
  <c r="BD74" i="1"/>
  <c r="BF74" i="1" s="1"/>
  <c r="BH74" i="1"/>
  <c r="BD73" i="1"/>
  <c r="BH73" i="1" s="1"/>
  <c r="BD72" i="1"/>
  <c r="BF72" i="1" s="1"/>
  <c r="BD71" i="1"/>
  <c r="BH71" i="1" s="1"/>
  <c r="BD70" i="1"/>
  <c r="BH70" i="1" s="1"/>
  <c r="BD69" i="1"/>
  <c r="BH69" i="1"/>
  <c r="BD68" i="1"/>
  <c r="BH68" i="1" s="1"/>
  <c r="BD67" i="1"/>
  <c r="BH67" i="1" s="1"/>
  <c r="BD66" i="1"/>
  <c r="BH66" i="1" s="1"/>
  <c r="BD65" i="1"/>
  <c r="BH65" i="1" s="1"/>
  <c r="BD64" i="1"/>
  <c r="BF64" i="1" s="1"/>
  <c r="BD63" i="1"/>
  <c r="BH63" i="1" s="1"/>
  <c r="BD62" i="1"/>
  <c r="BH62" i="1" s="1"/>
  <c r="BD61" i="1"/>
  <c r="BH61" i="1" s="1"/>
  <c r="BD60" i="1"/>
  <c r="BH60" i="1" s="1"/>
  <c r="BD59" i="1"/>
  <c r="BH59" i="1" s="1"/>
  <c r="BD58" i="1"/>
  <c r="BH58" i="1"/>
  <c r="BD57" i="1"/>
  <c r="BH57" i="1" s="1"/>
  <c r="BD56" i="1"/>
  <c r="BH56" i="1" s="1"/>
  <c r="BD55" i="1"/>
  <c r="BD54" i="1"/>
  <c r="BF54" i="1" s="1"/>
  <c r="BD53" i="1"/>
  <c r="BF53" i="1" s="1"/>
  <c r="BD52" i="1"/>
  <c r="BH52" i="1" s="1"/>
  <c r="BD51" i="1"/>
  <c r="BH51" i="1" s="1"/>
  <c r="BD50" i="1"/>
  <c r="BH50" i="1" s="1"/>
  <c r="BD49" i="1"/>
  <c r="BH49" i="1" s="1"/>
  <c r="BD48" i="1"/>
  <c r="BH48" i="1" s="1"/>
  <c r="BD47" i="1"/>
  <c r="BD46" i="1"/>
  <c r="BH46" i="1" s="1"/>
  <c r="BD45" i="1"/>
  <c r="BH45" i="1" s="1"/>
  <c r="BD44" i="1"/>
  <c r="BH44" i="1" s="1"/>
  <c r="BD43" i="1"/>
  <c r="BD42" i="1"/>
  <c r="BF42" i="1" s="1"/>
  <c r="BD41" i="1"/>
  <c r="BH41" i="1" s="1"/>
  <c r="BF41" i="1"/>
  <c r="BD40" i="1"/>
  <c r="BH40" i="1" s="1"/>
  <c r="BD39" i="1"/>
  <c r="BH39" i="1" s="1"/>
  <c r="BD38" i="1"/>
  <c r="BH38" i="1" s="1"/>
  <c r="BD37" i="1"/>
  <c r="BH37" i="1" s="1"/>
  <c r="BD36" i="1"/>
  <c r="BF36" i="1" s="1"/>
  <c r="BD35" i="1"/>
  <c r="BF35" i="1" s="1"/>
  <c r="BD34" i="1"/>
  <c r="BH34" i="1" s="1"/>
  <c r="BD33" i="1"/>
  <c r="BH33" i="1" s="1"/>
  <c r="BD32" i="1"/>
  <c r="BH32" i="1" s="1"/>
  <c r="BD31" i="1"/>
  <c r="BH31" i="1" s="1"/>
  <c r="BD30" i="1"/>
  <c r="BF30" i="1" s="1"/>
  <c r="BD29" i="1"/>
  <c r="BH29" i="1" s="1"/>
  <c r="BD28" i="1"/>
  <c r="BF28" i="1" s="1"/>
  <c r="BD27" i="1"/>
  <c r="BH27" i="1" s="1"/>
  <c r="BD26" i="1"/>
  <c r="BH26" i="1" s="1"/>
  <c r="BH100" i="1"/>
  <c r="BH54" i="1"/>
  <c r="BH36" i="1"/>
  <c r="BF76" i="1"/>
  <c r="BF92" i="1"/>
  <c r="BF82" i="1"/>
  <c r="BF78" i="1"/>
  <c r="BF32" i="1"/>
  <c r="BH79" i="1"/>
  <c r="BF79" i="1"/>
  <c r="BH43" i="1"/>
  <c r="BF34" i="1"/>
  <c r="BF38" i="1"/>
  <c r="BF60" i="1"/>
  <c r="BH30" i="1"/>
  <c r="BF39" i="1"/>
  <c r="BF43" i="1"/>
  <c r="BF47" i="1"/>
  <c r="BF83" i="1"/>
  <c r="BF50" i="1"/>
  <c r="BF58" i="1"/>
  <c r="BF69" i="1"/>
  <c r="BF73" i="1"/>
  <c r="BF77" i="1"/>
  <c r="BH86" i="1"/>
  <c r="BF86" i="1"/>
  <c r="BH95" i="1"/>
  <c r="BF94" i="1"/>
  <c r="BF89" i="1"/>
  <c r="BF97" i="1"/>
  <c r="BH99" i="1" l="1"/>
  <c r="BF26" i="1"/>
  <c r="BF91" i="1"/>
  <c r="BF59" i="1"/>
  <c r="BF56" i="1"/>
  <c r="BF63" i="1"/>
  <c r="BF68" i="1"/>
  <c r="BF101" i="1"/>
  <c r="BF81" i="1"/>
  <c r="BF61" i="1"/>
  <c r="BF87" i="1"/>
  <c r="BF31" i="1"/>
  <c r="BF44" i="1"/>
  <c r="BF75" i="1"/>
  <c r="BF37" i="1"/>
  <c r="BH28" i="1"/>
  <c r="BF85" i="1"/>
  <c r="BH93" i="1"/>
  <c r="BF80" i="1"/>
  <c r="BF57" i="1"/>
  <c r="BH111" i="1"/>
  <c r="BF90" i="1"/>
  <c r="BF46" i="1"/>
  <c r="BF55" i="1"/>
  <c r="BF70" i="1"/>
  <c r="BF29" i="1"/>
  <c r="BF112" i="1"/>
  <c r="BF107" i="1"/>
  <c r="BF88" i="1"/>
  <c r="BH35" i="1"/>
  <c r="BF114" i="1"/>
  <c r="BH47" i="1"/>
  <c r="BF45" i="1"/>
  <c r="BH53" i="1"/>
  <c r="BF110" i="1"/>
  <c r="BD24" i="1"/>
  <c r="BF67" i="1"/>
  <c r="BF51" i="1"/>
  <c r="BF62" i="1"/>
  <c r="BF40" i="1"/>
  <c r="BF66" i="1"/>
  <c r="BH96" i="1"/>
  <c r="BF106" i="1"/>
  <c r="BF103" i="1"/>
  <c r="BF102" i="1"/>
  <c r="BF71" i="1"/>
  <c r="BH55" i="1"/>
  <c r="BF27" i="1"/>
  <c r="BF52" i="1"/>
  <c r="BH72" i="1"/>
  <c r="BF33" i="1"/>
  <c r="BF49" i="1"/>
  <c r="BH64" i="1"/>
  <c r="BH84" i="1"/>
  <c r="BF98" i="1"/>
  <c r="BF65" i="1"/>
  <c r="BH42" i="1"/>
  <c r="BH24" i="1" s="1"/>
  <c r="BF48" i="1"/>
  <c r="BF108" i="1"/>
  <c r="BF105" i="1"/>
  <c r="BF24" i="1" l="1"/>
</calcChain>
</file>

<file path=xl/sharedStrings.xml><?xml version="1.0" encoding="utf-8"?>
<sst xmlns="http://schemas.openxmlformats.org/spreadsheetml/2006/main" count="1965" uniqueCount="887">
  <si>
    <t>OS</t>
  </si>
  <si>
    <t>STD</t>
  </si>
  <si>
    <t>3XS</t>
  </si>
  <si>
    <t>XXS</t>
  </si>
  <si>
    <t>XS</t>
  </si>
  <si>
    <t>S</t>
  </si>
  <si>
    <t>M</t>
  </si>
  <si>
    <t>L</t>
  </si>
  <si>
    <t>XL</t>
  </si>
  <si>
    <t>XXL</t>
  </si>
  <si>
    <t>3XL</t>
  </si>
  <si>
    <t>4XL</t>
  </si>
  <si>
    <t>W RTW</t>
  </si>
  <si>
    <t>34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</si>
  <si>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</si>
  <si>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</si>
  <si>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</si>
  <si>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</si>
  <si>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</si>
  <si>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</si>
  <si>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</si>
  <si>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</si>
  <si>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</si>
  <si>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54</t>
  </si>
  <si>
    <t>M RTW</t>
  </si>
  <si>
    <t>56</t>
  </si>
  <si>
    <t>58</t>
  </si>
  <si>
    <t>60</t>
  </si>
  <si>
    <t>62</t>
  </si>
  <si>
    <t>64</t>
  </si>
  <si>
    <t>W SHOES</t>
  </si>
  <si>
    <t>34,5</t>
  </si>
  <si>
    <t>35</t>
  </si>
  <si>
    <t>35,5</t>
  </si>
  <si>
    <t>36,5</t>
  </si>
  <si>
    <t>37</t>
  </si>
  <si>
    <t>37,5</t>
  </si>
  <si>
    <t>38,5</t>
  </si>
  <si>
    <t>39</t>
  </si>
  <si>
    <t>39,5</t>
  </si>
  <si>
    <t>40,5</t>
  </si>
  <si>
    <t>41</t>
  </si>
  <si>
    <t>41,5</t>
  </si>
  <si>
    <t>42,5</t>
  </si>
  <si>
    <t>43</t>
  </si>
  <si>
    <t>M SHOES</t>
  </si>
  <si>
    <t>43,5</t>
  </si>
  <si>
    <t>44,5</t>
  </si>
  <si>
    <t>45</t>
  </si>
  <si>
    <t>45,5</t>
  </si>
  <si>
    <t>46,5</t>
  </si>
  <si>
    <t>47</t>
  </si>
  <si>
    <t>47,5</t>
  </si>
  <si>
    <t>49</t>
  </si>
  <si>
    <t>M DRESS SHIRT</t>
  </si>
  <si>
    <t>MID STD</t>
  </si>
  <si>
    <t>XS/S</t>
  </si>
  <si>
    <t>S/M</t>
  </si>
  <si>
    <t>M/L</t>
  </si>
  <si>
    <t>L/XL</t>
  </si>
  <si>
    <t>XL/XXL</t>
  </si>
  <si>
    <t>K SHOES</t>
  </si>
  <si>
    <t>21</t>
  </si>
  <si>
    <t>22</t>
  </si>
  <si>
    <t>23</t>
  </si>
  <si>
    <t>24</t>
  </si>
  <si>
    <t>25</t>
  </si>
  <si>
    <t>25,5</t>
  </si>
  <si>
    <t>26</t>
  </si>
  <si>
    <t>26,5</t>
  </si>
  <si>
    <t>27</t>
  </si>
  <si>
    <t>27,5</t>
  </si>
  <si>
    <t>28</t>
  </si>
  <si>
    <t>28,5</t>
  </si>
  <si>
    <t>29</t>
  </si>
  <si>
    <t>29,5</t>
  </si>
  <si>
    <t>30</t>
  </si>
  <si>
    <t>31</t>
  </si>
  <si>
    <t>31,5</t>
  </si>
  <si>
    <t>32</t>
  </si>
  <si>
    <t>33</t>
  </si>
  <si>
    <t>33,5</t>
  </si>
  <si>
    <t>BELT</t>
  </si>
  <si>
    <t>65</t>
  </si>
  <si>
    <t>70</t>
  </si>
  <si>
    <t>75</t>
  </si>
  <si>
    <t>80</t>
  </si>
  <si>
    <t>85</t>
  </si>
  <si>
    <t>90</t>
  </si>
  <si>
    <t>95</t>
  </si>
  <si>
    <t>100</t>
  </si>
  <si>
    <t>105</t>
  </si>
  <si>
    <t>110</t>
  </si>
  <si>
    <t>115</t>
  </si>
  <si>
    <t>120</t>
  </si>
  <si>
    <t xml:space="preserve">BABY (MONTHS)_x000D_
</t>
  </si>
  <si>
    <t>1</t>
  </si>
  <si>
    <t>3</t>
  </si>
  <si>
    <t>6</t>
  </si>
  <si>
    <t>9</t>
  </si>
  <si>
    <t>12</t>
  </si>
  <si>
    <t>18</t>
  </si>
  <si>
    <t xml:space="preserve">KID/JR (YEARS)_x000D_
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</si>
  <si>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</si>
  <si>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</si>
  <si>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</si>
  <si>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</si>
  <si>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</si>
  <si>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</si>
  <si>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</si>
  <si>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</si>
  <si>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</si>
  <si>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</si>
  <si>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</si>
  <si>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</si>
  <si>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</si>
  <si>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</si>
  <si>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</si>
  <si>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</si>
  <si>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</si>
  <si>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 xml:space="preserve">BABY/KID_x000D_
</t>
  </si>
  <si>
    <t>0-3M</t>
  </si>
  <si>
    <t>3-6M</t>
  </si>
  <si>
    <t>6-12M</t>
  </si>
  <si>
    <t>12-18M</t>
  </si>
  <si>
    <t>18-24M</t>
  </si>
  <si>
    <t>2-3A</t>
  </si>
  <si>
    <t>4-5A</t>
  </si>
  <si>
    <t>6-7A</t>
  </si>
  <si>
    <t>U RTW</t>
  </si>
  <si>
    <t>RTW</t>
  </si>
  <si>
    <t>4</t>
  </si>
  <si>
    <t>5</t>
  </si>
  <si>
    <t>5M</t>
  </si>
  <si>
    <t>6M</t>
  </si>
  <si>
    <t>7</t>
  </si>
  <si>
    <t>7M</t>
  </si>
  <si>
    <t>8</t>
  </si>
  <si>
    <t>8M</t>
  </si>
  <si>
    <t>9M</t>
  </si>
  <si>
    <t>10</t>
  </si>
  <si>
    <t>10M</t>
  </si>
  <si>
    <t>11</t>
  </si>
  <si>
    <t>11M</t>
  </si>
  <si>
    <t>12M</t>
  </si>
  <si>
    <t>13</t>
  </si>
  <si>
    <t>13M</t>
  </si>
  <si>
    <t>14</t>
  </si>
  <si>
    <t>14M</t>
  </si>
  <si>
    <t>15</t>
  </si>
  <si>
    <t>15M</t>
  </si>
  <si>
    <t>16</t>
  </si>
  <si>
    <t>16M</t>
  </si>
  <si>
    <t>SHOES</t>
  </si>
  <si>
    <t>2</t>
  </si>
  <si>
    <t>3M</t>
  </si>
  <si>
    <t>4M</t>
  </si>
  <si>
    <t>17</t>
  </si>
  <si>
    <t>17M</t>
  </si>
  <si>
    <t>GLOVES</t>
  </si>
  <si>
    <t>6,5</t>
  </si>
  <si>
    <t>7,5</t>
  </si>
  <si>
    <t>8,5</t>
  </si>
  <si>
    <t>9,5</t>
  </si>
  <si>
    <t>JEANS</t>
  </si>
  <si>
    <t>HATS</t>
  </si>
  <si>
    <t>55</t>
  </si>
  <si>
    <t>57</t>
  </si>
  <si>
    <t>59</t>
  </si>
  <si>
    <t>61</t>
  </si>
  <si>
    <t>W N SHOES</t>
  </si>
  <si>
    <t>35 N</t>
  </si>
  <si>
    <t>36 N</t>
  </si>
  <si>
    <t>37 N</t>
  </si>
  <si>
    <t>38 N</t>
  </si>
  <si>
    <t>39 N</t>
  </si>
  <si>
    <t>40 N</t>
  </si>
  <si>
    <t>41 N</t>
  </si>
  <si>
    <t>COST. JEWEL</t>
  </si>
  <si>
    <t>51</t>
  </si>
  <si>
    <t>53</t>
  </si>
  <si>
    <t>KIDS C</t>
  </si>
  <si>
    <t>C4</t>
  </si>
  <si>
    <t>C5</t>
  </si>
  <si>
    <t>C6</t>
  </si>
  <si>
    <t>C6/7</t>
  </si>
  <si>
    <t>C7</t>
  </si>
  <si>
    <t>C8</t>
  </si>
  <si>
    <t>C8/9</t>
  </si>
  <si>
    <t>C9</t>
  </si>
  <si>
    <t>C10</t>
  </si>
  <si>
    <t>C10/11</t>
  </si>
  <si>
    <t>C11</t>
  </si>
  <si>
    <t>C12</t>
  </si>
  <si>
    <t>C12/13</t>
  </si>
  <si>
    <t>C13</t>
  </si>
  <si>
    <t>J1</t>
  </si>
  <si>
    <t>J2</t>
  </si>
  <si>
    <t>J2/J3</t>
  </si>
  <si>
    <t>J3</t>
  </si>
  <si>
    <t>J4</t>
  </si>
  <si>
    <t>J5</t>
  </si>
  <si>
    <t>J6</t>
  </si>
  <si>
    <t>Z-CH</t>
  </si>
  <si>
    <t>2XB</t>
  </si>
  <si>
    <t>3XB</t>
  </si>
  <si>
    <t>4XB</t>
  </si>
  <si>
    <t>2XT</t>
  </si>
  <si>
    <t>3XT</t>
  </si>
  <si>
    <t>LT</t>
  </si>
  <si>
    <t>XLT</t>
  </si>
  <si>
    <t>UNDERWEAR</t>
  </si>
  <si>
    <t>1A</t>
  </si>
  <si>
    <t>1B</t>
  </si>
  <si>
    <t>1C</t>
  </si>
  <si>
    <t>1D</t>
  </si>
  <si>
    <t>2B</t>
  </si>
  <si>
    <t>2C</t>
  </si>
  <si>
    <t>2D</t>
  </si>
  <si>
    <t>3B</t>
  </si>
  <si>
    <t>3C</t>
  </si>
  <si>
    <t>3D</t>
  </si>
  <si>
    <t>4B</t>
  </si>
  <si>
    <t>4C</t>
  </si>
  <si>
    <t>4D</t>
  </si>
  <si>
    <t>5B</t>
  </si>
  <si>
    <t>5C</t>
  </si>
  <si>
    <t>5D</t>
  </si>
  <si>
    <t>PIC1</t>
  </si>
  <si>
    <t>BRAND</t>
  </si>
  <si>
    <t>LINE</t>
  </si>
  <si>
    <t>SKU</t>
  </si>
  <si>
    <t>FULLSTYLE</t>
  </si>
  <si>
    <t>GENDER</t>
  </si>
  <si>
    <t>MACRO_CATEGORY</t>
  </si>
  <si>
    <t>SUB_CATEGORY</t>
  </si>
  <si>
    <t>MICRO_CATEGORY</t>
  </si>
  <si>
    <t>PRODUCT CODE</t>
  </si>
  <si>
    <t>PRODUCT NAME</t>
  </si>
  <si>
    <t>MATERIAL CODE</t>
  </si>
  <si>
    <t>MATERIAL DESC</t>
  </si>
  <si>
    <t>COLOR CODE</t>
  </si>
  <si>
    <t>COLOR CODE 2</t>
  </si>
  <si>
    <t>COLOR DESC</t>
  </si>
  <si>
    <t>YEAR</t>
  </si>
  <si>
    <t>SEASON</t>
  </si>
  <si>
    <t>MADE IN</t>
  </si>
  <si>
    <t>COMPOSITION</t>
  </si>
  <si>
    <t>HS CODE</t>
  </si>
  <si>
    <t>SCALATG</t>
  </si>
  <si>
    <t>TG2</t>
  </si>
  <si>
    <t>TG3</t>
  </si>
  <si>
    <t>TG4</t>
  </si>
  <si>
    <t>TG5</t>
  </si>
  <si>
    <t>TG6</t>
  </si>
  <si>
    <t>TG7</t>
  </si>
  <si>
    <t>TG8</t>
  </si>
  <si>
    <t>TG9</t>
  </si>
  <si>
    <t>TG10</t>
  </si>
  <si>
    <t>TG11</t>
  </si>
  <si>
    <t>TG12</t>
  </si>
  <si>
    <t>TG13</t>
  </si>
  <si>
    <t>TG14</t>
  </si>
  <si>
    <t>TG15</t>
  </si>
  <si>
    <t>TG16</t>
  </si>
  <si>
    <t>TG17</t>
  </si>
  <si>
    <t>TG18</t>
  </si>
  <si>
    <t>TG19</t>
  </si>
  <si>
    <t>TG20</t>
  </si>
  <si>
    <t>TG21</t>
  </si>
  <si>
    <t>TG22</t>
  </si>
  <si>
    <t>TG23</t>
  </si>
  <si>
    <t>TG24</t>
  </si>
  <si>
    <t>TG25</t>
  </si>
  <si>
    <t>TG26</t>
  </si>
  <si>
    <t>TG27</t>
  </si>
  <si>
    <t>TG28</t>
  </si>
  <si>
    <t>TG29</t>
  </si>
  <si>
    <t>TG30</t>
  </si>
  <si>
    <t>TG31</t>
  </si>
  <si>
    <t>TG32</t>
  </si>
  <si>
    <t>TG33</t>
  </si>
  <si>
    <t>TG34</t>
  </si>
  <si>
    <t>QTY</t>
  </si>
  <si>
    <t>WHLS PRICE</t>
  </si>
  <si>
    <t>TOT WHSL</t>
  </si>
  <si>
    <t>RTL PRICE</t>
  </si>
  <si>
    <t>TOT RTL</t>
  </si>
  <si>
    <t>Tod's</t>
  </si>
  <si>
    <t>XXW67B0BK92.306N</t>
  </si>
  <si>
    <t>XXW67B0BK92-LAX-306N</t>
  </si>
  <si>
    <t>Women</t>
  </si>
  <si>
    <t>SANDALS</t>
  </si>
  <si>
    <t>FLAT SANDAL</t>
  </si>
  <si>
    <t>XXW67B0BK92</t>
  </si>
  <si>
    <t>ZEPPA PANT. PREG T RING MICRO NAPP.</t>
  </si>
  <si>
    <t>LAX</t>
  </si>
  <si>
    <t>306N</t>
  </si>
  <si>
    <t>B015(BIANCO CALCE)+B999(NERO)</t>
  </si>
  <si>
    <t>Italy</t>
  </si>
  <si>
    <t>90%(ELAPHE) 10%(GOAT HIRCUS HIRCUS-CAPRA)</t>
  </si>
  <si>
    <t>64035999</t>
  </si>
  <si>
    <t>XXW19B0BJ72.306N</t>
  </si>
  <si>
    <t>XXW19B0BJ72-LAX-306N</t>
  </si>
  <si>
    <t>XXW19B0BJ72</t>
  </si>
  <si>
    <t>CU 19B BALL. PREG T RING MICR NAP.</t>
  </si>
  <si>
    <t>XXW00G0AR71.306N</t>
  </si>
  <si>
    <t>XXW00G0AR71-LBV-306N</t>
  </si>
  <si>
    <t>SLIP ON</t>
  </si>
  <si>
    <t>XXW00G0AR71</t>
  </si>
  <si>
    <t>GOMMINI BAB. PREG. NAP. PIUME PEL.</t>
  </si>
  <si>
    <t>LBV</t>
  </si>
  <si>
    <t>95%(ELAPHE) 5%(VITELLO)</t>
  </si>
  <si>
    <t>64039998</t>
  </si>
  <si>
    <t>SCARPA DONNA SOTTO CAV.TOMAIA PELLE F.DO GOMMA</t>
  </si>
  <si>
    <t>XXW79A0BM80.B015</t>
  </si>
  <si>
    <t>XXW79A0BM80-ROY-B015</t>
  </si>
  <si>
    <t>MOCASSIN</t>
  </si>
  <si>
    <t>XXW79A0BM80</t>
  </si>
  <si>
    <t>CU LEG.79A NO ARR PREG PIUME PELLE</t>
  </si>
  <si>
    <t>ROY</t>
  </si>
  <si>
    <t>B015</t>
  </si>
  <si>
    <t>BIANCO CALCE</t>
  </si>
  <si>
    <t>ELAPHE</t>
  </si>
  <si>
    <t>XXW00G0AX71.01IY</t>
  </si>
  <si>
    <t>XXW00G0AX71-L4A-01IY</t>
  </si>
  <si>
    <t>XXW00G0AX71</t>
  </si>
  <si>
    <t>GOMMINI CINTURINO POMPON PREGIATO</t>
  </si>
  <si>
    <t>L4A</t>
  </si>
  <si>
    <t>01IY</t>
  </si>
  <si>
    <t>0002(NERO+BIANCO)+G407(ZABAIONE)+B999(NERO)</t>
  </si>
  <si>
    <t>85%(ELAPHE) 15%(OVIS ARIES ARIES)</t>
  </si>
  <si>
    <t>Only For Style</t>
  </si>
  <si>
    <t>XXW00G00010.T803</t>
  </si>
  <si>
    <t>XXW00G00010-330-T803</t>
  </si>
  <si>
    <t>XXW00G00010</t>
  </si>
  <si>
    <t>GOMMINI MOCASSINO</t>
  </si>
  <si>
    <t>330</t>
  </si>
  <si>
    <t>T803</t>
  </si>
  <si>
    <t>PETROLIO PALLIDO</t>
  </si>
  <si>
    <t>ALLIGATOR</t>
  </si>
  <si>
    <t>XXW0FW0Q550.B999</t>
  </si>
  <si>
    <t>XXW0FW0Q550-DPT-B999</t>
  </si>
  <si>
    <t>XXW0FW0Q550</t>
  </si>
  <si>
    <t>HEAVEN N. LACC+OCCH.PELLICCIA</t>
  </si>
  <si>
    <t>DPT</t>
  </si>
  <si>
    <t>B999</t>
  </si>
  <si>
    <t>NERO</t>
  </si>
  <si>
    <t>CALFSKIN</t>
  </si>
  <si>
    <t>UXT0LR00010.B999</t>
  </si>
  <si>
    <t>UXT0LR00010-SCE-B999</t>
  </si>
  <si>
    <t>Kids</t>
  </si>
  <si>
    <t>UXT0LR00010</t>
  </si>
  <si>
    <t>SCE</t>
  </si>
  <si>
    <t>64039991</t>
  </si>
  <si>
    <t>XXW0YH0Q12A.B200</t>
  </si>
  <si>
    <t>XXW0YH0Q12A-CM1-B200</t>
  </si>
  <si>
    <t>BALLERINA</t>
  </si>
  <si>
    <t>XXW0YH0Q12A</t>
  </si>
  <si>
    <t>BALLERINA DES YH BOLLE PREG. ASIA</t>
  </si>
  <si>
    <t>CM1</t>
  </si>
  <si>
    <t>B200</t>
  </si>
  <si>
    <t>ARGENTO</t>
  </si>
  <si>
    <t>70%(ELAPHE) 30%(AGNELLO)</t>
  </si>
  <si>
    <t>XXW0YH0Q12A.B013</t>
  </si>
  <si>
    <t>XXW0YH0Q12A-D8U-B013</t>
  </si>
  <si>
    <t>D8U</t>
  </si>
  <si>
    <t>B013</t>
  </si>
  <si>
    <t>YOGURT</t>
  </si>
  <si>
    <t>70%(ELAPHE) 30%(INCROCIATO)</t>
  </si>
  <si>
    <t>XXW0ZK0Q84X.B999</t>
  </si>
  <si>
    <t>XXW0ZK0Q84X-SCE-B999</t>
  </si>
  <si>
    <t>XXW0ZK0Q84X</t>
  </si>
  <si>
    <t>CUOIO ZK ALLACCIATA</t>
  </si>
  <si>
    <t>XXW0YH0Q120.B200</t>
  </si>
  <si>
    <t>XXW0YH0Q120-CM1-B200</t>
  </si>
  <si>
    <t>XXW0YH0Q120</t>
  </si>
  <si>
    <t>BALLERINA DES YH BOLLE PREGIATO</t>
  </si>
  <si>
    <t>XXW42B0AW10.M026</t>
  </si>
  <si>
    <t>XXW42B0AW10-ELU-M026</t>
  </si>
  <si>
    <t>XXW42B0AW10</t>
  </si>
  <si>
    <t>CUOIO PES. 42B SAND. CATENA</t>
  </si>
  <si>
    <t>ELU</t>
  </si>
  <si>
    <t>M026</t>
  </si>
  <si>
    <t>DAMASCO</t>
  </si>
  <si>
    <t>64035939</t>
  </si>
  <si>
    <t>XXW44B0AV30.0002</t>
  </si>
  <si>
    <t>XXW44B0AV30-LAE-0002</t>
  </si>
  <si>
    <t>XXW44B0AV30</t>
  </si>
  <si>
    <t>CUOIO T50 44B SANDALO BOTTONI</t>
  </si>
  <si>
    <t>LAE</t>
  </si>
  <si>
    <t>0002</t>
  </si>
  <si>
    <t>B999(NERO)+B001(BIANCO)</t>
  </si>
  <si>
    <t>64035911</t>
  </si>
  <si>
    <t>XXW18A0T420.M610</t>
  </si>
  <si>
    <t>XXW18A0T420-SSY-M610</t>
  </si>
  <si>
    <t>XXW18A0T420</t>
  </si>
  <si>
    <t>SAND.GOMMA T100 18A CINTURINO</t>
  </si>
  <si>
    <t>SSY</t>
  </si>
  <si>
    <t>M610</t>
  </si>
  <si>
    <t>CHEEK</t>
  </si>
  <si>
    <t>HAYERS</t>
  </si>
  <si>
    <t>64039911</t>
  </si>
  <si>
    <t>XXW0PL0T500.0ZE0</t>
  </si>
  <si>
    <t>XXW0PL0T500-GJC-0ZE0</t>
  </si>
  <si>
    <t>WEDGE SANDAL</t>
  </si>
  <si>
    <t>XXW0PL0T500</t>
  </si>
  <si>
    <t>ZEPPA GOM.T105 PL SPUNT.PIZZ.CINT.</t>
  </si>
  <si>
    <t>GJC</t>
  </si>
  <si>
    <t>0ZE0</t>
  </si>
  <si>
    <t>S018(COGNAC SC)+C607(VACCHETTA M)</t>
  </si>
  <si>
    <t>70%(KARUNG) 30%(VITELLO)</t>
  </si>
  <si>
    <t>XXW0PL0T500.B999</t>
  </si>
  <si>
    <t>XXW0PL0T500-GJE-B999</t>
  </si>
  <si>
    <t>GJE</t>
  </si>
  <si>
    <t>XXW43B0AV22.B015</t>
  </si>
  <si>
    <t>XXW43B0AV22-LLI-B015</t>
  </si>
  <si>
    <t>XXW43B0AV22</t>
  </si>
  <si>
    <t>CUOIOT80 43B SANDALO FASC.INCR.PRE</t>
  </si>
  <si>
    <t>LLI</t>
  </si>
  <si>
    <t>XXW49C0CZ31.B999</t>
  </si>
  <si>
    <t>XXW49C0CZ31-V0E-B999</t>
  </si>
  <si>
    <t>SLINGBACK</t>
  </si>
  <si>
    <t>XXW49C0CZ31</t>
  </si>
  <si>
    <t>CU T35 SAN CRIS 49C D.CH CUC.PREG.</t>
  </si>
  <si>
    <t>V0E</t>
  </si>
  <si>
    <t>XXW84C0DE62.V418</t>
  </si>
  <si>
    <t>XXW84C0DE62-ELU-V418</t>
  </si>
  <si>
    <t>ACCESSORIES</t>
  </si>
  <si>
    <t>LLG</t>
  </si>
  <si>
    <t>BAG</t>
  </si>
  <si>
    <t>XXW84C0DE62</t>
  </si>
  <si>
    <t>CUOIO INIEZ. T60 84C DECOLLETE PREG</t>
  </si>
  <si>
    <t>V418</t>
  </si>
  <si>
    <t>ALLORO MEDIO</t>
  </si>
  <si>
    <t>XXW0ZZ0S282.B999</t>
  </si>
  <si>
    <t>XXW0ZZ0S282-H8M-B999</t>
  </si>
  <si>
    <t>XXW0ZZ0S282</t>
  </si>
  <si>
    <t>CUOIO ZZ SABOT PREG. MAXI DOPPIA T</t>
  </si>
  <si>
    <t>H8M</t>
  </si>
  <si>
    <t>95%(HAYERS) 5%(VITELLO)</t>
  </si>
  <si>
    <t>XXW0ZZ0S282.0ZHR</t>
  </si>
  <si>
    <t>XXW0ZZ0S282-H8X-0ZHR</t>
  </si>
  <si>
    <t>H8X</t>
  </si>
  <si>
    <t>0ZHR</t>
  </si>
  <si>
    <t>S204(ROVERE)+S608(MARRONE MEDIO)</t>
  </si>
  <si>
    <t>XXW0ZZ0S282.912B</t>
  </si>
  <si>
    <t>XXW0ZZ0S282-H8Y-912B</t>
  </si>
  <si>
    <t>H8Y</t>
  </si>
  <si>
    <t>912B</t>
  </si>
  <si>
    <t>C407(PALUDE)+C412(CRETA)</t>
  </si>
  <si>
    <t>XXW0XM0Q560.B999</t>
  </si>
  <si>
    <t>XXW0XM0Q560-DPW-B999</t>
  </si>
  <si>
    <t>XXW0XM0Q560</t>
  </si>
  <si>
    <t>GOMMA XM MOCASSINO PELLICCIA</t>
  </si>
  <si>
    <t>DPW</t>
  </si>
  <si>
    <t>XXW0XM0Q560.0777</t>
  </si>
  <si>
    <t>XXW0XM0Q560-DPW-0777</t>
  </si>
  <si>
    <t>0777</t>
  </si>
  <si>
    <t>B999(NERO)+C010(PORCELLANA)</t>
  </si>
  <si>
    <t>XXW0XK0V761.4085</t>
  </si>
  <si>
    <t>XXW0XK0V761-GMU-4085</t>
  </si>
  <si>
    <t>SNEAKERS</t>
  </si>
  <si>
    <t>XXW0XK0V761</t>
  </si>
  <si>
    <t>SPORTIVO XK GANCI STRAS NAPP.VISONE</t>
  </si>
  <si>
    <t>GMU</t>
  </si>
  <si>
    <t>4085</t>
  </si>
  <si>
    <t>B001(BIANCO)+G210(ORO PALLIDO)</t>
  </si>
  <si>
    <t>85%(VITELLO) 15%(VISONE (NEOVISON VISON))</t>
  </si>
  <si>
    <t>XXW0XK0V760.2643</t>
  </si>
  <si>
    <t>XXW0XK0V760-L0C-2643</t>
  </si>
  <si>
    <t>XXW0XK0V760</t>
  </si>
  <si>
    <t>SPORTIVO XK GANCI NAPPINE VISONE</t>
  </si>
  <si>
    <t>L0C</t>
  </si>
  <si>
    <t>2643</t>
  </si>
  <si>
    <t>U604(INDACO)+B999(NERO)</t>
  </si>
  <si>
    <t>64041990</t>
  </si>
  <si>
    <t>XXW39A0Y640.B001</t>
  </si>
  <si>
    <t>XXW39A0Y640-I4J-B001</t>
  </si>
  <si>
    <t>BOOTS</t>
  </si>
  <si>
    <t>ANKLE BOOTS</t>
  </si>
  <si>
    <t>XXW39A0Y640</t>
  </si>
  <si>
    <t>GOM.PES 39A TRONC.MAT.VIS.GANC.STR</t>
  </si>
  <si>
    <t>I4J</t>
  </si>
  <si>
    <t>B001</t>
  </si>
  <si>
    <t>BIANCO</t>
  </si>
  <si>
    <t>50%(CROS.BREED GOAT/MUTT.) 50%(VITELLO)</t>
  </si>
  <si>
    <t>64039118</t>
  </si>
  <si>
    <t>XBWANYHS100.6Q30</t>
  </si>
  <si>
    <t>XBWANYHS100-LHB-6Q30</t>
  </si>
  <si>
    <t>XBWANYHS100</t>
  </si>
  <si>
    <t>ANY BAULETTO ZIP MINI STRIPE PATCH</t>
  </si>
  <si>
    <t>LHB</t>
  </si>
  <si>
    <t>6Q30</t>
  </si>
  <si>
    <t>C609(NA S)+G407(ZA)+C005(RO)+S611(MA A)+B015(BI C)</t>
  </si>
  <si>
    <t>75%(CALFSKIN) 15%(ELAPHE RADIATA) 10%(GOATSKIN(AEGAGRUS HIRCUS))</t>
  </si>
  <si>
    <t>42022100</t>
  </si>
  <si>
    <t>XBWANYHS100.6Q37</t>
  </si>
  <si>
    <t>XBWANYHS100-LHU-6Q37</t>
  </si>
  <si>
    <t>LHU</t>
  </si>
  <si>
    <t>6Q37</t>
  </si>
  <si>
    <t>G807(MA)+U620(BL S)+C005(RO)+S611(MA A)+B015(BI C)</t>
  </si>
  <si>
    <t>85%(VITELLO) 15%(ELAPHE RADIATA)</t>
  </si>
  <si>
    <t>XBWCIRYG2L0.8000</t>
  </si>
  <si>
    <t>XBWCIRYG2L0-HYC-8000</t>
  </si>
  <si>
    <t>XBWCIRYG2L0</t>
  </si>
  <si>
    <t>CIR MESS GIRL DOUBLE T PICC</t>
  </si>
  <si>
    <t>HYC</t>
  </si>
  <si>
    <t>8000</t>
  </si>
  <si>
    <t>MULTICOLOR VAR.1</t>
  </si>
  <si>
    <t>55%(CALFSKIN) 40%(VITELLO) 5%(52%PL 48% CO)</t>
  </si>
  <si>
    <t>XAWGIRG0200.0T79</t>
  </si>
  <si>
    <t>XAWGIRG0200-FCX-0T79</t>
  </si>
  <si>
    <t>SLG</t>
  </si>
  <si>
    <t>KEYHOLDER</t>
  </si>
  <si>
    <t>XAWGIRG0200</t>
  </si>
  <si>
    <t>PORTA CHIAVI GIRELLA CODA</t>
  </si>
  <si>
    <t>FCX</t>
  </si>
  <si>
    <t>0T79</t>
  </si>
  <si>
    <t>B999(NERO)+0JBG(B999+B018)</t>
  </si>
  <si>
    <t>55%(100% PU) 45%(VITELLO)</t>
  </si>
  <si>
    <t>43039000</t>
  </si>
  <si>
    <t>Not For Color</t>
  </si>
  <si>
    <t>XAWGIRG0200.0T84</t>
  </si>
  <si>
    <t>XAWGIRG0200-FA0-0T84</t>
  </si>
  <si>
    <t>FA0</t>
  </si>
  <si>
    <t>0T84</t>
  </si>
  <si>
    <t>R004(ROSSO SANGUE)+0T70(L402+R004)</t>
  </si>
  <si>
    <t>Roger Vivier</t>
  </si>
  <si>
    <t>RVW08815120.V204</t>
  </si>
  <si>
    <t>RVW08815120-9MF-V204</t>
  </si>
  <si>
    <t>RVW08815120</t>
  </si>
  <si>
    <t>BALLERINE PRECIOUS STONES BUCKLE</t>
  </si>
  <si>
    <t>9MF</t>
  </si>
  <si>
    <t>V204</t>
  </si>
  <si>
    <t>FOGLIA CHIARO</t>
  </si>
  <si>
    <t>RVW08815120.C820</t>
  </si>
  <si>
    <t>RVW08815120-9MG-C820</t>
  </si>
  <si>
    <t>9MG</t>
  </si>
  <si>
    <t>C820</t>
  </si>
  <si>
    <t>CAPPUCCINO MEDIO</t>
  </si>
  <si>
    <t>RVW08815120.M010</t>
  </si>
  <si>
    <t>RVW08815120-9MH-M010</t>
  </si>
  <si>
    <t>9MH</t>
  </si>
  <si>
    <t>M010</t>
  </si>
  <si>
    <t>FENICOTTERO</t>
  </si>
  <si>
    <t>RVW08815120.U811</t>
  </si>
  <si>
    <t>RVW08815120-9MI-U811</t>
  </si>
  <si>
    <t>9MI</t>
  </si>
  <si>
    <t>U811</t>
  </si>
  <si>
    <t>BALTIC SCURO</t>
  </si>
  <si>
    <t>RVW40815980.2697</t>
  </si>
  <si>
    <t>RVW40815980-H90-2697</t>
  </si>
  <si>
    <t>RVW40815980</t>
  </si>
  <si>
    <t>BALL. MORBIDA METAL B.</t>
  </si>
  <si>
    <t>H90</t>
  </si>
  <si>
    <t>2697</t>
  </si>
  <si>
    <t>B999(NERO)+G821(BRONZO DORATO)</t>
  </si>
  <si>
    <t>95%(VITELLO) 5%(ELAPHE)</t>
  </si>
  <si>
    <t>RVW40815980.2C07</t>
  </si>
  <si>
    <t>RVW40815980-H90-2C07</t>
  </si>
  <si>
    <t>2C07</t>
  </si>
  <si>
    <t>U800(BLU CHIARO)+ B202(PLATINO)</t>
  </si>
  <si>
    <t>RVW45820860.B999</t>
  </si>
  <si>
    <t>RVW45820860-I4P-B999</t>
  </si>
  <si>
    <t>RVW45820860</t>
  </si>
  <si>
    <t>SLIDY VIV VISONE</t>
  </si>
  <si>
    <t>I4P</t>
  </si>
  <si>
    <t>MINK FUR (NEOVISON VISON)</t>
  </si>
  <si>
    <t>64039938</t>
  </si>
  <si>
    <t>RVW28715120.M010</t>
  </si>
  <si>
    <t>RVW28715120-9MH-M010</t>
  </si>
  <si>
    <t>PUMP</t>
  </si>
  <si>
    <t>RVW28715120</t>
  </si>
  <si>
    <t>DEC. PRECIOUS STONES BUCKLE T.85</t>
  </si>
  <si>
    <t>RVW40016050.B200</t>
  </si>
  <si>
    <t>RVW40016050-DVS-B200</t>
  </si>
  <si>
    <t>RVW40016050</t>
  </si>
  <si>
    <t>DORSAY TROMPETTE STRASS BUC. T.70</t>
  </si>
  <si>
    <t>DVS</t>
  </si>
  <si>
    <t xml:space="preserve">KARUNG </t>
  </si>
  <si>
    <t>RVW48721050.B200</t>
  </si>
  <si>
    <t>RVW48721050-IDT-B200</t>
  </si>
  <si>
    <t>RVW48721050</t>
  </si>
  <si>
    <t>VERTIGO DIADEM DEC 100</t>
  </si>
  <si>
    <t>IDT</t>
  </si>
  <si>
    <t>RVW40015280.M810</t>
  </si>
  <si>
    <t>RVW40015280-AIH-M810</t>
  </si>
  <si>
    <t>RVW40015280</t>
  </si>
  <si>
    <t>DEC. TROMPETTE T.70</t>
  </si>
  <si>
    <t>AIH</t>
  </si>
  <si>
    <t>M810</t>
  </si>
  <si>
    <t>ROSA FLUO</t>
  </si>
  <si>
    <t>RVW40015280.B202</t>
  </si>
  <si>
    <t>RVW40015280-H1V-B202</t>
  </si>
  <si>
    <t>H1V</t>
  </si>
  <si>
    <t>B202</t>
  </si>
  <si>
    <t>PLATINO</t>
  </si>
  <si>
    <t>RVW28715120.U811</t>
  </si>
  <si>
    <t>RVW28715120-9MI-U811</t>
  </si>
  <si>
    <t>RVW53024540.B200</t>
  </si>
  <si>
    <t>RVW53024540-IDT-B200</t>
  </si>
  <si>
    <t>RVW53024540</t>
  </si>
  <si>
    <t>I LOVE VIVIER DEC 85</t>
  </si>
  <si>
    <t>RVW41417620.U017</t>
  </si>
  <si>
    <t>RVW41417620-MD9-U017</t>
  </si>
  <si>
    <t>RVW41417620</t>
  </si>
  <si>
    <t>DEC. FLOWER STRASS B. SIN 65</t>
  </si>
  <si>
    <t>MD9</t>
  </si>
  <si>
    <t>U017</t>
  </si>
  <si>
    <t>AIR</t>
  </si>
  <si>
    <t>ELAPHE (ELAPHE CARINATA)</t>
  </si>
  <si>
    <t>RVW41720720.B999</t>
  </si>
  <si>
    <t>RVW41720720-RS0-B999</t>
  </si>
  <si>
    <t>RVW41720720</t>
  </si>
  <si>
    <t>SANDAL SIN FEATHERS STRASS B. T.100</t>
  </si>
  <si>
    <t>RS0</t>
  </si>
  <si>
    <t>68% VI 32% SE</t>
  </si>
  <si>
    <t>64042090</t>
  </si>
  <si>
    <t>RVW41723230.B999</t>
  </si>
  <si>
    <t>RVW41723230-RS0-B999</t>
  </si>
  <si>
    <t>RVW41723230</t>
  </si>
  <si>
    <t>SIN DRAPE FEATHERS SANDAL 100</t>
  </si>
  <si>
    <t>RVW33415760.3293</t>
  </si>
  <si>
    <t>RVW33415760-BQ7-3293</t>
  </si>
  <si>
    <t>RVW33415760</t>
  </si>
  <si>
    <t>PEEP TOE BOOTIE HOFFMAN T.115</t>
  </si>
  <si>
    <t>BQ7</t>
  </si>
  <si>
    <t>3293</t>
  </si>
  <si>
    <t>G203(ORO)+B200(ARGENTO)</t>
  </si>
  <si>
    <t>64035119</t>
  </si>
  <si>
    <t>RVW39915260.B200</t>
  </si>
  <si>
    <t>RVW39915260-98X-B200</t>
  </si>
  <si>
    <t>RVW39915260</t>
  </si>
  <si>
    <t>BOOTIE SKY SCRAPER T.65</t>
  </si>
  <si>
    <t>98X</t>
  </si>
  <si>
    <t>XXW0XK0V760.0ZQ7</t>
  </si>
  <si>
    <t>XXW0XK0V760-L0C-0ZQ7</t>
  </si>
  <si>
    <t>0ZQ7</t>
  </si>
  <si>
    <t>S800(T.MORO)+S611(MARRONE AFRICA)</t>
  </si>
  <si>
    <t>RVW40323120.B999</t>
  </si>
  <si>
    <t>RVW40323120-K8D-B999</t>
  </si>
  <si>
    <t>RVW40323120</t>
  </si>
  <si>
    <t>VIV MOON FOLK PATCHWORK BOOT</t>
  </si>
  <si>
    <t>K8D</t>
  </si>
  <si>
    <t>60%(VITELLO) 25%(OVIS ARIES ARIES) 15%(ELAPHE)</t>
  </si>
  <si>
    <t>64039198</t>
  </si>
  <si>
    <t>RVW58228860.B999</t>
  </si>
  <si>
    <t>RVW58228860-HR0-B999</t>
  </si>
  <si>
    <t>RVW58228860</t>
  </si>
  <si>
    <t>TIKIIVIV MULE 65</t>
  </si>
  <si>
    <t>HR0</t>
  </si>
  <si>
    <t>GOATSKIN (AEGAGRUS HIRCUS HIRCUS)</t>
  </si>
  <si>
    <t>RVW58228860.G025</t>
  </si>
  <si>
    <t>RVW58228860-HR0-G025</t>
  </si>
  <si>
    <t>G025</t>
  </si>
  <si>
    <t>GIALLO FREESIA</t>
  </si>
  <si>
    <t>RVW58228860.L024</t>
  </si>
  <si>
    <t>RVW58228860-HR0-L024</t>
  </si>
  <si>
    <t>L024</t>
  </si>
  <si>
    <t>VIOLA CHIFFON</t>
  </si>
  <si>
    <t>RVW58228940.4898</t>
  </si>
  <si>
    <t>RVW58228940-NZ9-4898</t>
  </si>
  <si>
    <t>RVW58228940</t>
  </si>
  <si>
    <t>TIKIIVIV EMB MULE 65</t>
  </si>
  <si>
    <t>NZ9</t>
  </si>
  <si>
    <t>4898</t>
  </si>
  <si>
    <t>C013(CREMA CHIARO)+B999(NERO)</t>
  </si>
  <si>
    <t>90%(70% PA 30% CO) 10%(GOAT HIRCUS HIRCUS-CAPRA)</t>
  </si>
  <si>
    <t>RVW58228860.M819</t>
  </si>
  <si>
    <t>RVW58228860-HR0-M819</t>
  </si>
  <si>
    <t>M819</t>
  </si>
  <si>
    <t>PARIS</t>
  </si>
  <si>
    <t>RBWANNKC101.M819</t>
  </si>
  <si>
    <t>RBWANNKC101-HR0-M819</t>
  </si>
  <si>
    <t>RBWANNKC101</t>
  </si>
  <si>
    <t>TIKIIVIV' RV MINI BAG</t>
  </si>
  <si>
    <t>GOATSKIN (HIRCUS HIRCUS)</t>
  </si>
  <si>
    <t>RBWANNKC100.4898</t>
  </si>
  <si>
    <t>RBWANNKC100-NZ6-4898</t>
  </si>
  <si>
    <t>RBWANNKC100</t>
  </si>
  <si>
    <t>NZ6</t>
  </si>
  <si>
    <t>85%(70% PA 30% CO) 15%(GOATSKIN (HIRCUS HIRCUS))</t>
  </si>
  <si>
    <t>42022290</t>
  </si>
  <si>
    <t>RBWAKAD1100.0B1I</t>
  </si>
  <si>
    <t>RBWAKAD1100-1MM-0B1I</t>
  </si>
  <si>
    <t>HANDBAG</t>
  </si>
  <si>
    <t>RBWAKAD1100</t>
  </si>
  <si>
    <t>PRISMICK CLUTCH  MINI LAYERS</t>
  </si>
  <si>
    <t>1MM</t>
  </si>
  <si>
    <t>0B1I</t>
  </si>
  <si>
    <t>M810(ROSA FLUO)+M807(FUXIA ACCESO</t>
  </si>
  <si>
    <t>60%(HAYERS) 40%(VITELLO)</t>
  </si>
  <si>
    <t>RBWAMEDE101.1D51</t>
  </si>
  <si>
    <t>RBWAMEDE101-JLO-1D51</t>
  </si>
  <si>
    <t>RBWAMEDE101</t>
  </si>
  <si>
    <t>SOFT CLUTCH FLOWERS MINK</t>
  </si>
  <si>
    <t>JLO</t>
  </si>
  <si>
    <t>1D51</t>
  </si>
  <si>
    <t>M010(FENICOTTERO)+M004(CIPRIA CHIARO)</t>
  </si>
  <si>
    <t>85%(VISONE (NEOVISON VISON)) 15%(VITELLO)</t>
  </si>
  <si>
    <t>RBWAMEDE101.1D52</t>
  </si>
  <si>
    <t>RBWAMEDE101-JLO-1D52</t>
  </si>
  <si>
    <t>1D52</t>
  </si>
  <si>
    <t>U012(TOPAZIO)+B212(CEMENTO)</t>
  </si>
  <si>
    <t>RBWAMFD0200.066S</t>
  </si>
  <si>
    <t>RBWAMFD0200-MYL-066S</t>
  </si>
  <si>
    <t>RBWAMFD0200</t>
  </si>
  <si>
    <t>ENVELOPE FLAP FLOWER BUCKLE</t>
  </si>
  <si>
    <t>MYL</t>
  </si>
  <si>
    <t>066S</t>
  </si>
  <si>
    <t>U017(AIR)+B200(ARGENTO)</t>
  </si>
  <si>
    <t>85%(ELAPHE) 15%(VITELLO)</t>
  </si>
  <si>
    <t>RBWAJTD7300.0D41</t>
  </si>
  <si>
    <t>RBWAJTD7300-5GN-0D41</t>
  </si>
  <si>
    <t>RBWAJTD7300</t>
  </si>
  <si>
    <t>ENVELOPPE SOFT FUR WALLPAPER</t>
  </si>
  <si>
    <t>5GN</t>
  </si>
  <si>
    <t>0D41</t>
  </si>
  <si>
    <t>T603(ABISSO+M817(MAGENTA+B409(GRIGIO VI+B999(NERO</t>
  </si>
  <si>
    <t>MYOCASTOR COYUPUS</t>
  </si>
  <si>
    <t>RBWAITD5200.712D</t>
  </si>
  <si>
    <t>RBWAITD5200-7FK-712D</t>
  </si>
  <si>
    <t>RBWAITD5200</t>
  </si>
  <si>
    <t>CLUTCH BELLE VIVIER CHAIN FUR</t>
  </si>
  <si>
    <t>7FK</t>
  </si>
  <si>
    <t>712D</t>
  </si>
  <si>
    <t>T606(ABISSO SC.)+B999(NERO)</t>
  </si>
  <si>
    <t>80%(PROCYON LOTOR) 20%(OVIS ARIES ARIES)</t>
  </si>
  <si>
    <t>RBWAJPD1200.622D</t>
  </si>
  <si>
    <t>RBWAJPD1200-7FR-622D</t>
  </si>
  <si>
    <t>RBWAJPD1200</t>
  </si>
  <si>
    <t>MANCHON</t>
  </si>
  <si>
    <t>7FR</t>
  </si>
  <si>
    <t>622D</t>
  </si>
  <si>
    <t>L812(BRULE CHIARO)+T606(ABISSO SCURO)</t>
  </si>
  <si>
    <t>80%(VITELLO) 20%(PROCYON LOTOR)</t>
  </si>
  <si>
    <t>RBWAHLD4200.594D</t>
  </si>
  <si>
    <t>RBWAHLD4200-6F5-594D</t>
  </si>
  <si>
    <t>RBWAHLD4200</t>
  </si>
  <si>
    <t>NEW TUBE RICAMO PAILLETTES</t>
  </si>
  <si>
    <t>6F5</t>
  </si>
  <si>
    <t>594D</t>
  </si>
  <si>
    <t>C009 (BURRO)+C005 (ROCCIA)</t>
  </si>
  <si>
    <t>70%(57% CO  43% SE) 30%(HAYERS)</t>
  </si>
  <si>
    <t>42029110</t>
  </si>
  <si>
    <t>RBWAHHD0100.429C</t>
  </si>
  <si>
    <t>RBWAHHD0100-0CJ-429C</t>
  </si>
  <si>
    <t>RBWAHHD0100</t>
  </si>
  <si>
    <t>CLUTCH MINI RIC. CRABE</t>
  </si>
  <si>
    <t>0CJ</t>
  </si>
  <si>
    <t>429C</t>
  </si>
  <si>
    <t>C014(CREMA PALLIDO)+S813(TRONCO)+C005(ROCCIA)</t>
  </si>
  <si>
    <t>FIBRE 100% VEGETALE DECORAZIONI: VITELLO+HAYERS</t>
  </si>
  <si>
    <t>RBWAHID0200.428C</t>
  </si>
  <si>
    <t>RBWAHID0200-0CJ-428C</t>
  </si>
  <si>
    <t>RBWAHID0200</t>
  </si>
  <si>
    <t>CLUTCH SMALL RIC.TORTUE PAILLE</t>
  </si>
  <si>
    <t>428C</t>
  </si>
  <si>
    <t>C014(CREMA PALLIDO)+S807(EBANO)+L405(OLTREMARE)</t>
  </si>
  <si>
    <t>RBWAHID0200.470C</t>
  </si>
  <si>
    <t>RBWAHID0200-0CJ-470C</t>
  </si>
  <si>
    <t>470C</t>
  </si>
  <si>
    <t>C014(CREMA PALLIDO)+S813(TRONCO)+L405(OLTREMARE)</t>
  </si>
  <si>
    <t>RBWAFSB2200.874B</t>
  </si>
  <si>
    <t>RBWAFSB2200-3UJ-874B</t>
  </si>
  <si>
    <t>RBWAFSB2200</t>
  </si>
  <si>
    <t>METRO-BAG SMALL LACET RESTYLIN</t>
  </si>
  <si>
    <t>3UJ</t>
  </si>
  <si>
    <t>874B</t>
  </si>
  <si>
    <t>G829(FUOCO)+B999(NERO)</t>
  </si>
  <si>
    <t>90%(VITELLO) 10%(HAYERS)</t>
  </si>
  <si>
    <t>RBWANKK8100.M215</t>
  </si>
  <si>
    <t>RBWANKK8100-HR0-M215</t>
  </si>
  <si>
    <t>RBWANKK8100</t>
  </si>
  <si>
    <t>VIV POCKET FEATHERS EMB.  MINI BAG</t>
  </si>
  <si>
    <t>M215</t>
  </si>
  <si>
    <t>DREAM ROSE</t>
  </si>
  <si>
    <t>RBWAHXD1200.4574</t>
  </si>
  <si>
    <t>RBWAHXD1200-1FQ-4574</t>
  </si>
  <si>
    <t>RBWAHXD1200</t>
  </si>
  <si>
    <t>VIV'R VISONE</t>
  </si>
  <si>
    <t>1FQ</t>
  </si>
  <si>
    <t>4574</t>
  </si>
  <si>
    <t>G208(GIALLO ACIDO)+B999(NERO)</t>
  </si>
  <si>
    <t>80%(MINK FUR) 20%(VITELLO)</t>
  </si>
  <si>
    <t>RBWAMUB6200.B999</t>
  </si>
  <si>
    <t>RBWAMUB6200-O20-B999</t>
  </si>
  <si>
    <t>RBWAMUB6200</t>
  </si>
  <si>
    <t>CLUB CHAIN FEATHERS EVENING BAG</t>
  </si>
  <si>
    <t>O20</t>
  </si>
  <si>
    <t>CALFSKIN DECORATION: OSTRICH FEATHERS</t>
  </si>
  <si>
    <t>Hogan</t>
  </si>
  <si>
    <t>KBWEX0F3400.892A</t>
  </si>
  <si>
    <t>KBWEX0F3400-L3P-892A</t>
  </si>
  <si>
    <t>SHOPPING BAG</t>
  </si>
  <si>
    <t>KBWEX0F3400</t>
  </si>
  <si>
    <t>SCRIPT SHOPPING SOFT</t>
  </si>
  <si>
    <t>L3P</t>
  </si>
  <si>
    <t>892A</t>
  </si>
  <si>
    <t>B999(NERO)+C815(TORTORA MEDIO)</t>
  </si>
  <si>
    <t>LAMBSKIN(OVIS ARIES ARIES)  DECORAZIONI(VOLPE)</t>
  </si>
  <si>
    <t>Data</t>
  </si>
  <si>
    <t>Sum of QTY</t>
  </si>
  <si>
    <t>Sum of TOT WHSL</t>
  </si>
  <si>
    <t>Sum of TOT RTL</t>
  </si>
  <si>
    <t>HXW6180EP40.B999</t>
  </si>
  <si>
    <t>HXW6180EP40-RWW-B999</t>
  </si>
  <si>
    <t>HXW6180EP40</t>
  </si>
  <si>
    <t>H618 MOCASSINO ACCESSORIO</t>
  </si>
  <si>
    <t>RWW</t>
  </si>
  <si>
    <t>Fall/Winter</t>
  </si>
  <si>
    <t>HXW2830T548.0XVN</t>
  </si>
  <si>
    <t>HXW2830T548-KG4-0XVN</t>
  </si>
  <si>
    <t>HXW2830T548</t>
  </si>
  <si>
    <t>HOGAN MAXIPLATFORM H283 ALLACCIAT.H</t>
  </si>
  <si>
    <t>KG4</t>
  </si>
  <si>
    <t>0XVN</t>
  </si>
  <si>
    <t>L020(KEEPSAKE LILAC)+B001(BIANCO)</t>
  </si>
  <si>
    <t>Spring/Summer</t>
  </si>
  <si>
    <t>HXW2830T548.0RSC</t>
  </si>
  <si>
    <t>HXW2830T548-N59-0RSC</t>
  </si>
  <si>
    <t>N59</t>
  </si>
  <si>
    <t>0RSC</t>
  </si>
  <si>
    <t>M605(GERANIO SCURO)+B200+B001</t>
  </si>
  <si>
    <t>HXW3490J061.0853</t>
  </si>
  <si>
    <t>HXW3490J061-I7W-0853</t>
  </si>
  <si>
    <t>HXW3490J061</t>
  </si>
  <si>
    <t>H349 MAXIP.MICRO+SUG. H CUCITURA</t>
  </si>
  <si>
    <t>I7W</t>
  </si>
  <si>
    <t>0853</t>
  </si>
  <si>
    <t>B210(GRIGIO M.)+B001(BIANCO)</t>
  </si>
  <si>
    <t>HXW4350BN51.0351</t>
  </si>
  <si>
    <t>HXW4350BN51-LME-0351</t>
  </si>
  <si>
    <t>HXW4350BN51</t>
  </si>
  <si>
    <t>HOGAN MAXI I ACTIVE ALLACCIATO</t>
  </si>
  <si>
    <t>LME</t>
  </si>
  <si>
    <t>0351</t>
  </si>
  <si>
    <t>B001(BIANCO)+B200(ARGENTO)</t>
  </si>
  <si>
    <t>HXW4350BN51.0ZEA</t>
  </si>
  <si>
    <t>HXW4350BN51-LME-0ZEA</t>
  </si>
  <si>
    <t>0ZEA</t>
  </si>
  <si>
    <t>M417(ROSA TAFFETA)+B001(BIANCO)</t>
  </si>
  <si>
    <t>HXW5010T548.B999</t>
  </si>
  <si>
    <t>HXW5010T548-NL8-B999</t>
  </si>
  <si>
    <t>HXW5010T548</t>
  </si>
  <si>
    <t>H501 MAX.MICROPOROX ALLAC.H GRANDE</t>
  </si>
  <si>
    <t>NL8</t>
  </si>
  <si>
    <t>65%(VITELLO) 35%(65%PL 35%CO)</t>
  </si>
  <si>
    <t>HXW5250CH20.0746</t>
  </si>
  <si>
    <t>HXW5250CH20-MSX-0746</t>
  </si>
  <si>
    <t>HXW5250CH20</t>
  </si>
  <si>
    <t>HOGAN INTERACTION SLIP ON</t>
  </si>
  <si>
    <t>MSX</t>
  </si>
  <si>
    <t>55%PL 45%(100%PU)</t>
  </si>
  <si>
    <t>0746</t>
  </si>
  <si>
    <t>B001(BIANCO)+G205(ORO VECCHIO)</t>
  </si>
  <si>
    <t>HXW5400DQ01.0RXL</t>
  </si>
  <si>
    <t>HXW5400DQ01-QBN-0RXL</t>
  </si>
  <si>
    <t>HXW5400DQ01</t>
  </si>
  <si>
    <t>HOGAN HYPERACTIVE ALLACC.FORATURE</t>
  </si>
  <si>
    <t>QBN</t>
  </si>
  <si>
    <t>0RXL</t>
  </si>
  <si>
    <t>B999+V223(VERDE BERGAMOTTO)</t>
  </si>
  <si>
    <t>HXM5630DM90.894M</t>
  </si>
  <si>
    <t>HXM5630DM90-MLQ-894M</t>
  </si>
  <si>
    <t>Men</t>
  </si>
  <si>
    <t>HXM5630DM90</t>
  </si>
  <si>
    <t>HOGAN HYPERLIGHT ALLACCIATO</t>
  </si>
  <si>
    <t>MLQ</t>
  </si>
  <si>
    <t>CALZATURE UOMO TOMAIA TESS.+PELLE FDO GOMMA</t>
  </si>
  <si>
    <t>894M</t>
  </si>
  <si>
    <t>U200+S020+V811+U810+G619+G814</t>
  </si>
  <si>
    <t>HXW5970EA90.09RC</t>
  </si>
  <si>
    <t>HXW5970EA90-RG5-09RC</t>
  </si>
  <si>
    <t>HXW5970EA90</t>
  </si>
  <si>
    <t>H597 ALLACCIATO H</t>
  </si>
  <si>
    <t>RG5</t>
  </si>
  <si>
    <t>CALZATURE DONNA TOMAIA TESS.+PELLE FDO GOMMA</t>
  </si>
  <si>
    <t>09RC</t>
  </si>
  <si>
    <t>B001+V208</t>
  </si>
  <si>
    <t>GYW5400DX40.999</t>
  </si>
  <si>
    <t>GYW5400DX40-Q8B-999</t>
  </si>
  <si>
    <t>GYW5400DX40</t>
  </si>
  <si>
    <t>Q8B</t>
  </si>
  <si>
    <t>999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</si>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</sst>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€\ #,##0.00"/>
    <numFmt numFmtId="165" formatCode="0.000%"/>
    <numFmt numFmtId="166" formatCode="0.00\ \€"/>
  </numFmts>
  <fonts count="5" x14ac:knownFonts="1">
    <font>
      <sz val="11"/>
      <name val="Calibri"/>
    </font>
    <font>
      <sz val="11"/>
      <color indexed="10"/>
      <name val="Calibri"/>
      <family val="2"/>
    </font>
    <font>
      <sz val="11"/>
      <name val="Calibri"/>
      <family val="2"/>
    </font>
    <font>
      <sz val="11"/>
      <color indexed="40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0" borderId="0" xfId="0" pivotButton="1"/>
    <xf numFmtId="1" fontId="0" fillId="0" borderId="0" xfId="0" applyNumberFormat="1"/>
    <xf numFmtId="166" fontId="0" fillId="0" borderId="0" xfId="0" applyNumberFormat="1"/>
    <xf numFmtId="9" fontId="1" fillId="0" borderId="0" xfId="1" applyFont="1"/>
    <xf numFmtId="9" fontId="3" fillId="0" borderId="0" xfId="1" applyFont="1"/>
    <xf numFmtId="0" fontId="0" fillId="2" borderId="0" xfId="0" applyFill="1"/>
    <xf numFmtId="0" fontId="4" fillId="0" borderId="0" xfId="0" applyFont="1"/>
    <xf numFmtId="164" fontId="4" fillId="0" borderId="0" xfId="0" applyNumberFormat="1" applyFont="1"/>
  </cellXfs>
  <cellStyles count="2">
    <cellStyle name="Normal" xfId="0" builtinId="0"/>
    <cellStyle name="Percent" xfId="1" builtinId="5"/>
  </cellStyles>
  <dxfs count="2">
    <dxf>
      <font>
        <color indexed="40"/>
      </font>
    </dxf>
    <dxf>
      <font>
        <color indexed="4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84" Type="http://schemas.openxmlformats.org/officeDocument/2006/relationships/image" Target="../media/image8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80" Type="http://schemas.openxmlformats.org/officeDocument/2006/relationships/image" Target="../media/image80.jpeg"/><Relationship Id="rId85" Type="http://schemas.openxmlformats.org/officeDocument/2006/relationships/image" Target="../media/image85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25</xdr:row>
      <xdr:rowOff>828675</xdr:rowOff>
    </xdr:from>
    <xdr:to>
      <xdr:col>0</xdr:col>
      <xdr:colOff>1876425</xdr:colOff>
      <xdr:row>25</xdr:row>
      <xdr:rowOff>1895475</xdr:rowOff>
    </xdr:to>
    <xdr:pic>
      <xdr:nvPicPr>
        <xdr:cNvPr id="1025" name="261/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56388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26</xdr:row>
      <xdr:rowOff>828675</xdr:rowOff>
    </xdr:from>
    <xdr:to>
      <xdr:col>0</xdr:col>
      <xdr:colOff>1876425</xdr:colOff>
      <xdr:row>26</xdr:row>
      <xdr:rowOff>1895475</xdr:rowOff>
    </xdr:to>
    <xdr:pic>
      <xdr:nvPicPr>
        <xdr:cNvPr id="1026" name="271/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" y="83629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27</xdr:row>
      <xdr:rowOff>828675</xdr:rowOff>
    </xdr:from>
    <xdr:to>
      <xdr:col>0</xdr:col>
      <xdr:colOff>1876425</xdr:colOff>
      <xdr:row>27</xdr:row>
      <xdr:rowOff>1895475</xdr:rowOff>
    </xdr:to>
    <xdr:pic>
      <xdr:nvPicPr>
        <xdr:cNvPr id="1027" name="281/1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47675" y="110871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28</xdr:row>
      <xdr:rowOff>828675</xdr:rowOff>
    </xdr:from>
    <xdr:to>
      <xdr:col>0</xdr:col>
      <xdr:colOff>1876425</xdr:colOff>
      <xdr:row>28</xdr:row>
      <xdr:rowOff>1895475</xdr:rowOff>
    </xdr:to>
    <xdr:pic>
      <xdr:nvPicPr>
        <xdr:cNvPr id="1028" name="291/1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7675" y="138112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29</xdr:row>
      <xdr:rowOff>828675</xdr:rowOff>
    </xdr:from>
    <xdr:to>
      <xdr:col>0</xdr:col>
      <xdr:colOff>1876425</xdr:colOff>
      <xdr:row>29</xdr:row>
      <xdr:rowOff>1895475</xdr:rowOff>
    </xdr:to>
    <xdr:pic>
      <xdr:nvPicPr>
        <xdr:cNvPr id="1029" name="301/1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47675" y="165354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30</xdr:row>
      <xdr:rowOff>695325</xdr:rowOff>
    </xdr:from>
    <xdr:to>
      <xdr:col>0</xdr:col>
      <xdr:colOff>2114550</xdr:colOff>
      <xdr:row>30</xdr:row>
      <xdr:rowOff>2019300</xdr:rowOff>
    </xdr:to>
    <xdr:pic>
      <xdr:nvPicPr>
        <xdr:cNvPr id="1030" name="311/1_OFS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" y="19126200"/>
          <a:ext cx="1905000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31</xdr:row>
      <xdr:rowOff>800100</xdr:rowOff>
    </xdr:from>
    <xdr:to>
      <xdr:col>0</xdr:col>
      <xdr:colOff>2114550</xdr:colOff>
      <xdr:row>31</xdr:row>
      <xdr:rowOff>1924050</xdr:rowOff>
    </xdr:to>
    <xdr:pic>
      <xdr:nvPicPr>
        <xdr:cNvPr id="1031" name="321/1_OFS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09550" y="21955125"/>
          <a:ext cx="190500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</xdr:row>
      <xdr:rowOff>695325</xdr:rowOff>
    </xdr:from>
    <xdr:to>
      <xdr:col>0</xdr:col>
      <xdr:colOff>2114550</xdr:colOff>
      <xdr:row>33</xdr:row>
      <xdr:rowOff>2028825</xdr:rowOff>
    </xdr:to>
    <xdr:pic>
      <xdr:nvPicPr>
        <xdr:cNvPr id="1032" name="341/1_OFS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19075" y="27298650"/>
          <a:ext cx="18954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34</xdr:row>
      <xdr:rowOff>695325</xdr:rowOff>
    </xdr:from>
    <xdr:to>
      <xdr:col>0</xdr:col>
      <xdr:colOff>2114550</xdr:colOff>
      <xdr:row>34</xdr:row>
      <xdr:rowOff>2028825</xdr:rowOff>
    </xdr:to>
    <xdr:pic>
      <xdr:nvPicPr>
        <xdr:cNvPr id="1033" name="351/1_OFS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19075" y="30022800"/>
          <a:ext cx="18954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36</xdr:row>
      <xdr:rowOff>828675</xdr:rowOff>
    </xdr:from>
    <xdr:to>
      <xdr:col>0</xdr:col>
      <xdr:colOff>1876425</xdr:colOff>
      <xdr:row>36</xdr:row>
      <xdr:rowOff>1895475</xdr:rowOff>
    </xdr:to>
    <xdr:pic>
      <xdr:nvPicPr>
        <xdr:cNvPr id="1034" name="371/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47675" y="356044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37</xdr:row>
      <xdr:rowOff>828675</xdr:rowOff>
    </xdr:from>
    <xdr:to>
      <xdr:col>0</xdr:col>
      <xdr:colOff>1876425</xdr:colOff>
      <xdr:row>37</xdr:row>
      <xdr:rowOff>1895475</xdr:rowOff>
    </xdr:to>
    <xdr:pic>
      <xdr:nvPicPr>
        <xdr:cNvPr id="1035" name="381/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47675" y="383286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38</xdr:row>
      <xdr:rowOff>676275</xdr:rowOff>
    </xdr:from>
    <xdr:to>
      <xdr:col>0</xdr:col>
      <xdr:colOff>2124075</xdr:colOff>
      <xdr:row>38</xdr:row>
      <xdr:rowOff>2057400</xdr:rowOff>
    </xdr:to>
    <xdr:pic>
      <xdr:nvPicPr>
        <xdr:cNvPr id="1036" name="391/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9550" y="40900350"/>
          <a:ext cx="191452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39</xdr:row>
      <xdr:rowOff>828675</xdr:rowOff>
    </xdr:from>
    <xdr:to>
      <xdr:col>0</xdr:col>
      <xdr:colOff>1876425</xdr:colOff>
      <xdr:row>39</xdr:row>
      <xdr:rowOff>1895475</xdr:rowOff>
    </xdr:to>
    <xdr:pic>
      <xdr:nvPicPr>
        <xdr:cNvPr id="1037" name="401/1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47675" y="437769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40</xdr:row>
      <xdr:rowOff>828675</xdr:rowOff>
    </xdr:from>
    <xdr:to>
      <xdr:col>0</xdr:col>
      <xdr:colOff>1876425</xdr:colOff>
      <xdr:row>40</xdr:row>
      <xdr:rowOff>1895475</xdr:rowOff>
    </xdr:to>
    <xdr:pic>
      <xdr:nvPicPr>
        <xdr:cNvPr id="1038" name="411/1_OF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7675" y="465010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41</xdr:row>
      <xdr:rowOff>828675</xdr:rowOff>
    </xdr:from>
    <xdr:to>
      <xdr:col>0</xdr:col>
      <xdr:colOff>1876425</xdr:colOff>
      <xdr:row>41</xdr:row>
      <xdr:rowOff>1895475</xdr:rowOff>
    </xdr:to>
    <xdr:pic>
      <xdr:nvPicPr>
        <xdr:cNvPr id="1039" name="421/1_OF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7675" y="492252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42</xdr:row>
      <xdr:rowOff>828675</xdr:rowOff>
    </xdr:from>
    <xdr:to>
      <xdr:col>0</xdr:col>
      <xdr:colOff>1876425</xdr:colOff>
      <xdr:row>42</xdr:row>
      <xdr:rowOff>1895475</xdr:rowOff>
    </xdr:to>
    <xdr:pic>
      <xdr:nvPicPr>
        <xdr:cNvPr id="1040" name="431/1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47675" y="519493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43</xdr:row>
      <xdr:rowOff>828675</xdr:rowOff>
    </xdr:from>
    <xdr:to>
      <xdr:col>0</xdr:col>
      <xdr:colOff>1876425</xdr:colOff>
      <xdr:row>43</xdr:row>
      <xdr:rowOff>1895475</xdr:rowOff>
    </xdr:to>
    <xdr:pic>
      <xdr:nvPicPr>
        <xdr:cNvPr id="1041" name="441/1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47675" y="546735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44</xdr:row>
      <xdr:rowOff>781050</xdr:rowOff>
    </xdr:from>
    <xdr:to>
      <xdr:col>0</xdr:col>
      <xdr:colOff>2114550</xdr:colOff>
      <xdr:row>44</xdr:row>
      <xdr:rowOff>1933575</xdr:rowOff>
    </xdr:to>
    <xdr:pic>
      <xdr:nvPicPr>
        <xdr:cNvPr id="1042" name="451/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09550" y="57350025"/>
          <a:ext cx="19050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45</xdr:row>
      <xdr:rowOff>752475</xdr:rowOff>
    </xdr:from>
    <xdr:to>
      <xdr:col>0</xdr:col>
      <xdr:colOff>2114550</xdr:colOff>
      <xdr:row>45</xdr:row>
      <xdr:rowOff>1943100</xdr:rowOff>
    </xdr:to>
    <xdr:pic>
      <xdr:nvPicPr>
        <xdr:cNvPr id="1043" name="461/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09550" y="60045600"/>
          <a:ext cx="19050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46</xdr:row>
      <xdr:rowOff>752475</xdr:rowOff>
    </xdr:from>
    <xdr:to>
      <xdr:col>0</xdr:col>
      <xdr:colOff>2114550</xdr:colOff>
      <xdr:row>46</xdr:row>
      <xdr:rowOff>1943100</xdr:rowOff>
    </xdr:to>
    <xdr:pic>
      <xdr:nvPicPr>
        <xdr:cNvPr id="1044" name="471/1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09550" y="62769750"/>
          <a:ext cx="19050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47</xdr:row>
      <xdr:rowOff>790575</xdr:rowOff>
    </xdr:from>
    <xdr:to>
      <xdr:col>0</xdr:col>
      <xdr:colOff>2114550</xdr:colOff>
      <xdr:row>47</xdr:row>
      <xdr:rowOff>1933575</xdr:rowOff>
    </xdr:to>
    <xdr:pic>
      <xdr:nvPicPr>
        <xdr:cNvPr id="1045" name="481/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19075" y="65532000"/>
          <a:ext cx="189547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48</xdr:row>
      <xdr:rowOff>828675</xdr:rowOff>
    </xdr:from>
    <xdr:to>
      <xdr:col>0</xdr:col>
      <xdr:colOff>1876425</xdr:colOff>
      <xdr:row>48</xdr:row>
      <xdr:rowOff>1895475</xdr:rowOff>
    </xdr:to>
    <xdr:pic>
      <xdr:nvPicPr>
        <xdr:cNvPr id="1046" name="491/1_OFS.jpg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47675" y="682942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</xdr:row>
      <xdr:rowOff>676275</xdr:rowOff>
    </xdr:from>
    <xdr:to>
      <xdr:col>0</xdr:col>
      <xdr:colOff>2114550</xdr:colOff>
      <xdr:row>49</xdr:row>
      <xdr:rowOff>2038350</xdr:rowOff>
    </xdr:to>
    <xdr:pic>
      <xdr:nvPicPr>
        <xdr:cNvPr id="1047" name="50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19075" y="70866000"/>
          <a:ext cx="18954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50</xdr:row>
      <xdr:rowOff>828675</xdr:rowOff>
    </xdr:from>
    <xdr:to>
      <xdr:col>0</xdr:col>
      <xdr:colOff>1876425</xdr:colOff>
      <xdr:row>50</xdr:row>
      <xdr:rowOff>1895475</xdr:rowOff>
    </xdr:to>
    <xdr:pic>
      <xdr:nvPicPr>
        <xdr:cNvPr id="1048" name="511/1.jpg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47675" y="737425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51</xdr:row>
      <xdr:rowOff>676275</xdr:rowOff>
    </xdr:from>
    <xdr:to>
      <xdr:col>0</xdr:col>
      <xdr:colOff>2114550</xdr:colOff>
      <xdr:row>51</xdr:row>
      <xdr:rowOff>2057400</xdr:rowOff>
    </xdr:to>
    <xdr:pic>
      <xdr:nvPicPr>
        <xdr:cNvPr id="1049" name="521/1.jpg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09550" y="76314300"/>
          <a:ext cx="19050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52</xdr:row>
      <xdr:rowOff>828675</xdr:rowOff>
    </xdr:from>
    <xdr:to>
      <xdr:col>0</xdr:col>
      <xdr:colOff>1876425</xdr:colOff>
      <xdr:row>52</xdr:row>
      <xdr:rowOff>1895475</xdr:rowOff>
    </xdr:to>
    <xdr:pic>
      <xdr:nvPicPr>
        <xdr:cNvPr id="1050" name="531/1_OFS.jpg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47675" y="791908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53</xdr:row>
      <xdr:rowOff>885825</xdr:rowOff>
    </xdr:from>
    <xdr:to>
      <xdr:col>0</xdr:col>
      <xdr:colOff>1876425</xdr:colOff>
      <xdr:row>53</xdr:row>
      <xdr:rowOff>1838325</xdr:rowOff>
    </xdr:to>
    <xdr:pic>
      <xdr:nvPicPr>
        <xdr:cNvPr id="1051" name="541/1_OFS.jpg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47675" y="81972150"/>
          <a:ext cx="14287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54</xdr:row>
      <xdr:rowOff>885825</xdr:rowOff>
    </xdr:from>
    <xdr:to>
      <xdr:col>0</xdr:col>
      <xdr:colOff>1876425</xdr:colOff>
      <xdr:row>54</xdr:row>
      <xdr:rowOff>1838325</xdr:rowOff>
    </xdr:to>
    <xdr:pic>
      <xdr:nvPicPr>
        <xdr:cNvPr id="1052" name="551/1_OFS.jpg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47675" y="84696300"/>
          <a:ext cx="14287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55</xdr:row>
      <xdr:rowOff>771525</xdr:rowOff>
    </xdr:from>
    <xdr:to>
      <xdr:col>0</xdr:col>
      <xdr:colOff>2114550</xdr:colOff>
      <xdr:row>55</xdr:row>
      <xdr:rowOff>1943100</xdr:rowOff>
    </xdr:to>
    <xdr:pic>
      <xdr:nvPicPr>
        <xdr:cNvPr id="1053" name="561/1.jpg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09550" y="87306150"/>
          <a:ext cx="19050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56</xdr:row>
      <xdr:rowOff>828675</xdr:rowOff>
    </xdr:from>
    <xdr:to>
      <xdr:col>0</xdr:col>
      <xdr:colOff>1876425</xdr:colOff>
      <xdr:row>56</xdr:row>
      <xdr:rowOff>1895475</xdr:rowOff>
    </xdr:to>
    <xdr:pic>
      <xdr:nvPicPr>
        <xdr:cNvPr id="1054" name="571/1_OFS.jpg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47675" y="900874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57</xdr:row>
      <xdr:rowOff>600075</xdr:rowOff>
    </xdr:from>
    <xdr:to>
      <xdr:col>0</xdr:col>
      <xdr:colOff>2114550</xdr:colOff>
      <xdr:row>57</xdr:row>
      <xdr:rowOff>2124075</xdr:rowOff>
    </xdr:to>
    <xdr:pic>
      <xdr:nvPicPr>
        <xdr:cNvPr id="1055" name="581/1_NFC.jpg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09550" y="92583000"/>
          <a:ext cx="1905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58</xdr:row>
      <xdr:rowOff>790575</xdr:rowOff>
    </xdr:from>
    <xdr:to>
      <xdr:col>0</xdr:col>
      <xdr:colOff>2114550</xdr:colOff>
      <xdr:row>58</xdr:row>
      <xdr:rowOff>1933575</xdr:rowOff>
    </xdr:to>
    <xdr:pic>
      <xdr:nvPicPr>
        <xdr:cNvPr id="1056" name="591/1.jpg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09550" y="95497650"/>
          <a:ext cx="19050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59</xdr:row>
      <xdr:rowOff>752475</xdr:rowOff>
    </xdr:from>
    <xdr:to>
      <xdr:col>0</xdr:col>
      <xdr:colOff>2124075</xdr:colOff>
      <xdr:row>59</xdr:row>
      <xdr:rowOff>1952625</xdr:rowOff>
    </xdr:to>
    <xdr:pic>
      <xdr:nvPicPr>
        <xdr:cNvPr id="1057" name="601/1.jpg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09550" y="98183700"/>
          <a:ext cx="19145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60</xdr:row>
      <xdr:rowOff>704850</xdr:rowOff>
    </xdr:from>
    <xdr:to>
      <xdr:col>0</xdr:col>
      <xdr:colOff>2114550</xdr:colOff>
      <xdr:row>60</xdr:row>
      <xdr:rowOff>2019300</xdr:rowOff>
    </xdr:to>
    <xdr:pic>
      <xdr:nvPicPr>
        <xdr:cNvPr id="1058" name="611/1.jpg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09550" y="100860225"/>
          <a:ext cx="190500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61</xdr:row>
      <xdr:rowOff>752475</xdr:rowOff>
    </xdr:from>
    <xdr:to>
      <xdr:col>0</xdr:col>
      <xdr:colOff>2114550</xdr:colOff>
      <xdr:row>61</xdr:row>
      <xdr:rowOff>1943100</xdr:rowOff>
    </xdr:to>
    <xdr:pic>
      <xdr:nvPicPr>
        <xdr:cNvPr id="1059" name="621/1_NFC.jpg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09550" y="103632000"/>
          <a:ext cx="19050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62</xdr:row>
      <xdr:rowOff>857250</xdr:rowOff>
    </xdr:from>
    <xdr:to>
      <xdr:col>0</xdr:col>
      <xdr:colOff>2114550</xdr:colOff>
      <xdr:row>62</xdr:row>
      <xdr:rowOff>1866900</xdr:rowOff>
    </xdr:to>
    <xdr:pic>
      <xdr:nvPicPr>
        <xdr:cNvPr id="1060" name="631/1.jpg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09550" y="106460925"/>
          <a:ext cx="19050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63</xdr:row>
      <xdr:rowOff>876300</xdr:rowOff>
    </xdr:from>
    <xdr:to>
      <xdr:col>0</xdr:col>
      <xdr:colOff>2114550</xdr:colOff>
      <xdr:row>63</xdr:row>
      <xdr:rowOff>1847850</xdr:rowOff>
    </xdr:to>
    <xdr:pic>
      <xdr:nvPicPr>
        <xdr:cNvPr id="1061" name="641/1.jpg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19075" y="109204125"/>
          <a:ext cx="18954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64</xdr:row>
      <xdr:rowOff>800100</xdr:rowOff>
    </xdr:from>
    <xdr:to>
      <xdr:col>0</xdr:col>
      <xdr:colOff>2114550</xdr:colOff>
      <xdr:row>64</xdr:row>
      <xdr:rowOff>1924050</xdr:rowOff>
    </xdr:to>
    <xdr:pic>
      <xdr:nvPicPr>
        <xdr:cNvPr id="1062" name="651/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19075" y="111852075"/>
          <a:ext cx="189547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65</xdr:row>
      <xdr:rowOff>695325</xdr:rowOff>
    </xdr:from>
    <xdr:to>
      <xdr:col>0</xdr:col>
      <xdr:colOff>2114550</xdr:colOff>
      <xdr:row>65</xdr:row>
      <xdr:rowOff>2028825</xdr:rowOff>
    </xdr:to>
    <xdr:pic>
      <xdr:nvPicPr>
        <xdr:cNvPr id="1063" name="661/1.jpg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09550" y="114471450"/>
          <a:ext cx="19050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66</xdr:row>
      <xdr:rowOff>590550</xdr:rowOff>
    </xdr:from>
    <xdr:to>
      <xdr:col>0</xdr:col>
      <xdr:colOff>2114550</xdr:colOff>
      <xdr:row>66</xdr:row>
      <xdr:rowOff>2124075</xdr:rowOff>
    </xdr:to>
    <xdr:pic>
      <xdr:nvPicPr>
        <xdr:cNvPr id="1064" name="671/1_NFC.jpg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209550" y="117090825"/>
          <a:ext cx="19050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67</xdr:row>
      <xdr:rowOff>638175</xdr:rowOff>
    </xdr:from>
    <xdr:to>
      <xdr:col>0</xdr:col>
      <xdr:colOff>2114550</xdr:colOff>
      <xdr:row>67</xdr:row>
      <xdr:rowOff>2076450</xdr:rowOff>
    </xdr:to>
    <xdr:pic>
      <xdr:nvPicPr>
        <xdr:cNvPr id="1065" name="681/1_OFS.jpg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09550" y="119862600"/>
          <a:ext cx="190500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68</xdr:row>
      <xdr:rowOff>647700</xdr:rowOff>
    </xdr:from>
    <xdr:to>
      <xdr:col>0</xdr:col>
      <xdr:colOff>2114550</xdr:colOff>
      <xdr:row>68</xdr:row>
      <xdr:rowOff>2076450</xdr:rowOff>
    </xdr:to>
    <xdr:pic>
      <xdr:nvPicPr>
        <xdr:cNvPr id="1066" name="691/1_NFC.jpg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09550" y="122596275"/>
          <a:ext cx="19050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69</xdr:row>
      <xdr:rowOff>657225</xdr:rowOff>
    </xdr:from>
    <xdr:to>
      <xdr:col>0</xdr:col>
      <xdr:colOff>2114550</xdr:colOff>
      <xdr:row>69</xdr:row>
      <xdr:rowOff>2057400</xdr:rowOff>
    </xdr:to>
    <xdr:pic>
      <xdr:nvPicPr>
        <xdr:cNvPr id="1067" name="701/1.jpg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09550" y="125329950"/>
          <a:ext cx="19050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70</xdr:row>
      <xdr:rowOff>828675</xdr:rowOff>
    </xdr:from>
    <xdr:to>
      <xdr:col>0</xdr:col>
      <xdr:colOff>1876425</xdr:colOff>
      <xdr:row>70</xdr:row>
      <xdr:rowOff>1895475</xdr:rowOff>
    </xdr:to>
    <xdr:pic>
      <xdr:nvPicPr>
        <xdr:cNvPr id="1068" name="711/1_OFS.jpg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47675" y="1282255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71</xdr:row>
      <xdr:rowOff>828675</xdr:rowOff>
    </xdr:from>
    <xdr:to>
      <xdr:col>0</xdr:col>
      <xdr:colOff>1876425</xdr:colOff>
      <xdr:row>71</xdr:row>
      <xdr:rowOff>1895475</xdr:rowOff>
    </xdr:to>
    <xdr:pic>
      <xdr:nvPicPr>
        <xdr:cNvPr id="1069" name="721/1.jpg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47675" y="1309497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72</xdr:row>
      <xdr:rowOff>695325</xdr:rowOff>
    </xdr:from>
    <xdr:to>
      <xdr:col>0</xdr:col>
      <xdr:colOff>2114550</xdr:colOff>
      <xdr:row>72</xdr:row>
      <xdr:rowOff>2028825</xdr:rowOff>
    </xdr:to>
    <xdr:pic>
      <xdr:nvPicPr>
        <xdr:cNvPr id="1070" name="731/2.jpg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219075" y="133540500"/>
          <a:ext cx="18954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73</xdr:row>
      <xdr:rowOff>485775</xdr:rowOff>
    </xdr:from>
    <xdr:to>
      <xdr:col>0</xdr:col>
      <xdr:colOff>2114550</xdr:colOff>
      <xdr:row>73</xdr:row>
      <xdr:rowOff>2209800</xdr:rowOff>
    </xdr:to>
    <xdr:pic>
      <xdr:nvPicPr>
        <xdr:cNvPr id="1071" name="741/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09550" y="136055100"/>
          <a:ext cx="190500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74</xdr:row>
      <xdr:rowOff>828675</xdr:rowOff>
    </xdr:from>
    <xdr:to>
      <xdr:col>0</xdr:col>
      <xdr:colOff>1876425</xdr:colOff>
      <xdr:row>74</xdr:row>
      <xdr:rowOff>1895475</xdr:rowOff>
    </xdr:to>
    <xdr:pic>
      <xdr:nvPicPr>
        <xdr:cNvPr id="1072" name="751/1_OFS.jpg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47675" y="1391221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75</xdr:row>
      <xdr:rowOff>447675</xdr:rowOff>
    </xdr:from>
    <xdr:to>
      <xdr:col>0</xdr:col>
      <xdr:colOff>2114550</xdr:colOff>
      <xdr:row>75</xdr:row>
      <xdr:rowOff>2266950</xdr:rowOff>
    </xdr:to>
    <xdr:pic>
      <xdr:nvPicPr>
        <xdr:cNvPr id="1073" name="761/1.jpg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09550" y="141465300"/>
          <a:ext cx="190500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76</xdr:row>
      <xdr:rowOff>828675</xdr:rowOff>
    </xdr:from>
    <xdr:to>
      <xdr:col>0</xdr:col>
      <xdr:colOff>1876425</xdr:colOff>
      <xdr:row>76</xdr:row>
      <xdr:rowOff>1895475</xdr:rowOff>
    </xdr:to>
    <xdr:pic>
      <xdr:nvPicPr>
        <xdr:cNvPr id="1074" name="771/1.jpg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47675" y="1445704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77</xdr:row>
      <xdr:rowOff>828675</xdr:rowOff>
    </xdr:from>
    <xdr:to>
      <xdr:col>0</xdr:col>
      <xdr:colOff>1876425</xdr:colOff>
      <xdr:row>77</xdr:row>
      <xdr:rowOff>1895475</xdr:rowOff>
    </xdr:to>
    <xdr:pic>
      <xdr:nvPicPr>
        <xdr:cNvPr id="1075" name="781/1.jpg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47675" y="1472946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78</xdr:row>
      <xdr:rowOff>828675</xdr:rowOff>
    </xdr:from>
    <xdr:to>
      <xdr:col>0</xdr:col>
      <xdr:colOff>1876425</xdr:colOff>
      <xdr:row>78</xdr:row>
      <xdr:rowOff>1895475</xdr:rowOff>
    </xdr:to>
    <xdr:pic>
      <xdr:nvPicPr>
        <xdr:cNvPr id="1076" name="791/1.jpg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47675" y="1500187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79</xdr:row>
      <xdr:rowOff>828675</xdr:rowOff>
    </xdr:from>
    <xdr:to>
      <xdr:col>0</xdr:col>
      <xdr:colOff>1876425</xdr:colOff>
      <xdr:row>79</xdr:row>
      <xdr:rowOff>1895475</xdr:rowOff>
    </xdr:to>
    <xdr:pic>
      <xdr:nvPicPr>
        <xdr:cNvPr id="1077" name="801/1.jpg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47675" y="1527429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80</xdr:row>
      <xdr:rowOff>828675</xdr:rowOff>
    </xdr:from>
    <xdr:to>
      <xdr:col>0</xdr:col>
      <xdr:colOff>1876425</xdr:colOff>
      <xdr:row>80</xdr:row>
      <xdr:rowOff>1895475</xdr:rowOff>
    </xdr:to>
    <xdr:pic>
      <xdr:nvPicPr>
        <xdr:cNvPr id="1078" name="811/1.jpg"/>
        <xdr:cNvPicPr>
          <a:picLocks noChangeAspect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47675" y="1554670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81</xdr:row>
      <xdr:rowOff>828675</xdr:rowOff>
    </xdr:from>
    <xdr:to>
      <xdr:col>0</xdr:col>
      <xdr:colOff>1876425</xdr:colOff>
      <xdr:row>81</xdr:row>
      <xdr:rowOff>1895475</xdr:rowOff>
    </xdr:to>
    <xdr:pic>
      <xdr:nvPicPr>
        <xdr:cNvPr id="1079" name="821/1.jpg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47675" y="1581912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82</xdr:row>
      <xdr:rowOff>828675</xdr:rowOff>
    </xdr:from>
    <xdr:to>
      <xdr:col>0</xdr:col>
      <xdr:colOff>1876425</xdr:colOff>
      <xdr:row>82</xdr:row>
      <xdr:rowOff>1895475</xdr:rowOff>
    </xdr:to>
    <xdr:pic>
      <xdr:nvPicPr>
        <xdr:cNvPr id="1080" name="831/1.jpg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47675" y="1609153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83</xdr:row>
      <xdr:rowOff>828675</xdr:rowOff>
    </xdr:from>
    <xdr:to>
      <xdr:col>0</xdr:col>
      <xdr:colOff>1876425</xdr:colOff>
      <xdr:row>83</xdr:row>
      <xdr:rowOff>1895475</xdr:rowOff>
    </xdr:to>
    <xdr:pic>
      <xdr:nvPicPr>
        <xdr:cNvPr id="1081" name="841/1.jpg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47675" y="1636395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84</xdr:row>
      <xdr:rowOff>828675</xdr:rowOff>
    </xdr:from>
    <xdr:to>
      <xdr:col>0</xdr:col>
      <xdr:colOff>1876425</xdr:colOff>
      <xdr:row>84</xdr:row>
      <xdr:rowOff>1895475</xdr:rowOff>
    </xdr:to>
    <xdr:pic>
      <xdr:nvPicPr>
        <xdr:cNvPr id="1082" name="851/1.jpg"/>
        <xdr:cNvPicPr>
          <a:picLocks noChangeAspect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47675" y="1663636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85</xdr:row>
      <xdr:rowOff>828675</xdr:rowOff>
    </xdr:from>
    <xdr:to>
      <xdr:col>0</xdr:col>
      <xdr:colOff>1876425</xdr:colOff>
      <xdr:row>85</xdr:row>
      <xdr:rowOff>1895475</xdr:rowOff>
    </xdr:to>
    <xdr:pic>
      <xdr:nvPicPr>
        <xdr:cNvPr id="1083" name="861/1.jpg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47675" y="1690878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86</xdr:row>
      <xdr:rowOff>828675</xdr:rowOff>
    </xdr:from>
    <xdr:to>
      <xdr:col>0</xdr:col>
      <xdr:colOff>1876425</xdr:colOff>
      <xdr:row>86</xdr:row>
      <xdr:rowOff>1895475</xdr:rowOff>
    </xdr:to>
    <xdr:pic>
      <xdr:nvPicPr>
        <xdr:cNvPr id="1084" name="871/1_OFS.jpg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47675" y="1718119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87</xdr:row>
      <xdr:rowOff>828675</xdr:rowOff>
    </xdr:from>
    <xdr:to>
      <xdr:col>0</xdr:col>
      <xdr:colOff>1876425</xdr:colOff>
      <xdr:row>87</xdr:row>
      <xdr:rowOff>1895475</xdr:rowOff>
    </xdr:to>
    <xdr:pic>
      <xdr:nvPicPr>
        <xdr:cNvPr id="1085" name="881/1_OFS.jpg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47675" y="1745361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88</xdr:row>
      <xdr:rowOff>828675</xdr:rowOff>
    </xdr:from>
    <xdr:to>
      <xdr:col>0</xdr:col>
      <xdr:colOff>1876425</xdr:colOff>
      <xdr:row>88</xdr:row>
      <xdr:rowOff>1895475</xdr:rowOff>
    </xdr:to>
    <xdr:pic>
      <xdr:nvPicPr>
        <xdr:cNvPr id="1086" name="891/1_OFS.jpg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47675" y="1772602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89</xdr:row>
      <xdr:rowOff>828675</xdr:rowOff>
    </xdr:from>
    <xdr:to>
      <xdr:col>0</xdr:col>
      <xdr:colOff>1876425</xdr:colOff>
      <xdr:row>89</xdr:row>
      <xdr:rowOff>1895475</xdr:rowOff>
    </xdr:to>
    <xdr:pic>
      <xdr:nvPicPr>
        <xdr:cNvPr id="1087" name="901/1_OFS.jpg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47675" y="1799844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90</xdr:row>
      <xdr:rowOff>828675</xdr:rowOff>
    </xdr:from>
    <xdr:to>
      <xdr:col>0</xdr:col>
      <xdr:colOff>1876425</xdr:colOff>
      <xdr:row>90</xdr:row>
      <xdr:rowOff>1895475</xdr:rowOff>
    </xdr:to>
    <xdr:pic>
      <xdr:nvPicPr>
        <xdr:cNvPr id="1088" name="911/1_OFS.jpg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47675" y="1827085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91</xdr:row>
      <xdr:rowOff>828675</xdr:rowOff>
    </xdr:from>
    <xdr:to>
      <xdr:col>0</xdr:col>
      <xdr:colOff>1876425</xdr:colOff>
      <xdr:row>91</xdr:row>
      <xdr:rowOff>1895475</xdr:rowOff>
    </xdr:to>
    <xdr:pic>
      <xdr:nvPicPr>
        <xdr:cNvPr id="1089" name="921/1_OFS.jpg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47675" y="1854327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92</xdr:row>
      <xdr:rowOff>828675</xdr:rowOff>
    </xdr:from>
    <xdr:to>
      <xdr:col>0</xdr:col>
      <xdr:colOff>1876425</xdr:colOff>
      <xdr:row>92</xdr:row>
      <xdr:rowOff>1895475</xdr:rowOff>
    </xdr:to>
    <xdr:pic>
      <xdr:nvPicPr>
        <xdr:cNvPr id="1090" name="931/1_OFS.jpg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47675" y="1881568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93</xdr:row>
      <xdr:rowOff>828675</xdr:rowOff>
    </xdr:from>
    <xdr:to>
      <xdr:col>0</xdr:col>
      <xdr:colOff>1876425</xdr:colOff>
      <xdr:row>93</xdr:row>
      <xdr:rowOff>1895475</xdr:rowOff>
    </xdr:to>
    <xdr:pic>
      <xdr:nvPicPr>
        <xdr:cNvPr id="1091" name="941/1.jpg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47675" y="1908810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94</xdr:row>
      <xdr:rowOff>828675</xdr:rowOff>
    </xdr:from>
    <xdr:to>
      <xdr:col>0</xdr:col>
      <xdr:colOff>1876425</xdr:colOff>
      <xdr:row>94</xdr:row>
      <xdr:rowOff>1895475</xdr:rowOff>
    </xdr:to>
    <xdr:pic>
      <xdr:nvPicPr>
        <xdr:cNvPr id="1092" name="951/1.jpg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47675" y="1936051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95</xdr:row>
      <xdr:rowOff>828675</xdr:rowOff>
    </xdr:from>
    <xdr:to>
      <xdr:col>0</xdr:col>
      <xdr:colOff>1876425</xdr:colOff>
      <xdr:row>95</xdr:row>
      <xdr:rowOff>1895475</xdr:rowOff>
    </xdr:to>
    <xdr:pic>
      <xdr:nvPicPr>
        <xdr:cNvPr id="1093" name="961/1.jpg"/>
        <xdr:cNvPicPr>
          <a:picLocks noChangeAspect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47675" y="1963293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96</xdr:row>
      <xdr:rowOff>828675</xdr:rowOff>
    </xdr:from>
    <xdr:to>
      <xdr:col>0</xdr:col>
      <xdr:colOff>1876425</xdr:colOff>
      <xdr:row>96</xdr:row>
      <xdr:rowOff>1895475</xdr:rowOff>
    </xdr:to>
    <xdr:pic>
      <xdr:nvPicPr>
        <xdr:cNvPr id="1094" name="971/1.jpg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47675" y="1990534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97</xdr:row>
      <xdr:rowOff>828675</xdr:rowOff>
    </xdr:from>
    <xdr:to>
      <xdr:col>0</xdr:col>
      <xdr:colOff>1876425</xdr:colOff>
      <xdr:row>97</xdr:row>
      <xdr:rowOff>1895475</xdr:rowOff>
    </xdr:to>
    <xdr:pic>
      <xdr:nvPicPr>
        <xdr:cNvPr id="1095" name="981/1_OFS.jp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47675" y="2017776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98</xdr:row>
      <xdr:rowOff>523875</xdr:rowOff>
    </xdr:from>
    <xdr:to>
      <xdr:col>0</xdr:col>
      <xdr:colOff>2114550</xdr:colOff>
      <xdr:row>98</xdr:row>
      <xdr:rowOff>2190750</xdr:rowOff>
    </xdr:to>
    <xdr:pic>
      <xdr:nvPicPr>
        <xdr:cNvPr id="1096" name="991/2.jpg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209550" y="204196950"/>
          <a:ext cx="1905000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99</xdr:row>
      <xdr:rowOff>828675</xdr:rowOff>
    </xdr:from>
    <xdr:to>
      <xdr:col>0</xdr:col>
      <xdr:colOff>1876425</xdr:colOff>
      <xdr:row>99</xdr:row>
      <xdr:rowOff>1895475</xdr:rowOff>
    </xdr:to>
    <xdr:pic>
      <xdr:nvPicPr>
        <xdr:cNvPr id="1097" name="1001/1_OFS.jpg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47675" y="20722590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100</xdr:row>
      <xdr:rowOff>828675</xdr:rowOff>
    </xdr:from>
    <xdr:to>
      <xdr:col>0</xdr:col>
      <xdr:colOff>1876425</xdr:colOff>
      <xdr:row>100</xdr:row>
      <xdr:rowOff>1895475</xdr:rowOff>
    </xdr:to>
    <xdr:pic>
      <xdr:nvPicPr>
        <xdr:cNvPr id="1098" name="1011/1_OFS.jpg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47675" y="209950050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113</xdr:row>
      <xdr:rowOff>885825</xdr:rowOff>
    </xdr:from>
    <xdr:to>
      <xdr:col>0</xdr:col>
      <xdr:colOff>1876425</xdr:colOff>
      <xdr:row>113</xdr:row>
      <xdr:rowOff>1819275</xdr:rowOff>
    </xdr:to>
    <xdr:pic>
      <xdr:nvPicPr>
        <xdr:cNvPr id="1099" name="1021/1_OFS.jpg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447675" y="245421150"/>
          <a:ext cx="14287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4</xdr:col>
      <xdr:colOff>1905000</xdr:colOff>
      <xdr:row>1</xdr:row>
      <xdr:rowOff>85725</xdr:rowOff>
    </xdr:from>
    <xdr:to>
      <xdr:col>8</xdr:col>
      <xdr:colOff>1247775</xdr:colOff>
      <xdr:row>12</xdr:row>
      <xdr:rowOff>152400</xdr:rowOff>
    </xdr:to>
    <xdr:pic>
      <xdr:nvPicPr>
        <xdr:cNvPr id="1100" name="Immagine 79"/>
        <xdr:cNvPicPr>
          <a:picLocks noChangeAspect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1239500" y="276225"/>
          <a:ext cx="4857750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4</xdr:col>
      <xdr:colOff>342900</xdr:colOff>
      <xdr:row>16</xdr:row>
      <xdr:rowOff>180975</xdr:rowOff>
    </xdr:from>
    <xdr:to>
      <xdr:col>5</xdr:col>
      <xdr:colOff>619125</xdr:colOff>
      <xdr:row>23</xdr:row>
      <xdr:rowOff>9525</xdr:rowOff>
    </xdr:to>
    <xdr:pic>
      <xdr:nvPicPr>
        <xdr:cNvPr id="1101" name="Immagine 80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9677400" y="3228975"/>
          <a:ext cx="2609850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101</xdr:row>
      <xdr:rowOff>781050</xdr:rowOff>
    </xdr:from>
    <xdr:to>
      <xdr:col>0</xdr:col>
      <xdr:colOff>2114550</xdr:colOff>
      <xdr:row>101</xdr:row>
      <xdr:rowOff>1943100</xdr:rowOff>
    </xdr:to>
    <xdr:pic>
      <xdr:nvPicPr>
        <xdr:cNvPr id="1102" name="251/1.jpg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219075" y="212626575"/>
          <a:ext cx="189547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102</xdr:row>
      <xdr:rowOff>819150</xdr:rowOff>
    </xdr:from>
    <xdr:to>
      <xdr:col>0</xdr:col>
      <xdr:colOff>2114550</xdr:colOff>
      <xdr:row>102</xdr:row>
      <xdr:rowOff>1905000</xdr:rowOff>
    </xdr:to>
    <xdr:pic>
      <xdr:nvPicPr>
        <xdr:cNvPr id="1103" name="261/1.jpg"/>
        <xdr:cNvPicPr>
          <a:picLocks noChangeAspect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219075" y="215388825"/>
          <a:ext cx="18954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103</xdr:row>
      <xdr:rowOff>790575</xdr:rowOff>
    </xdr:from>
    <xdr:to>
      <xdr:col>0</xdr:col>
      <xdr:colOff>2124075</xdr:colOff>
      <xdr:row>103</xdr:row>
      <xdr:rowOff>1924050</xdr:rowOff>
    </xdr:to>
    <xdr:pic>
      <xdr:nvPicPr>
        <xdr:cNvPr id="1104" name="271/1.jpg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209550" y="218084400"/>
          <a:ext cx="191452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104</xdr:row>
      <xdr:rowOff>742950</xdr:rowOff>
    </xdr:from>
    <xdr:to>
      <xdr:col>0</xdr:col>
      <xdr:colOff>1857375</xdr:colOff>
      <xdr:row>104</xdr:row>
      <xdr:rowOff>1971675</xdr:rowOff>
    </xdr:to>
    <xdr:pic>
      <xdr:nvPicPr>
        <xdr:cNvPr id="1105" name="281/1.jpg"/>
        <xdr:cNvPicPr>
          <a:picLocks noChangeAspect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476250" y="220760925"/>
          <a:ext cx="13811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105</xdr:row>
      <xdr:rowOff>809625</xdr:rowOff>
    </xdr:from>
    <xdr:to>
      <xdr:col>0</xdr:col>
      <xdr:colOff>2114550</xdr:colOff>
      <xdr:row>105</xdr:row>
      <xdr:rowOff>1905000</xdr:rowOff>
    </xdr:to>
    <xdr:pic>
      <xdr:nvPicPr>
        <xdr:cNvPr id="1106" name="291/1.jpg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219075" y="223551750"/>
          <a:ext cx="18954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106</xdr:row>
      <xdr:rowOff>638175</xdr:rowOff>
    </xdr:from>
    <xdr:to>
      <xdr:col>0</xdr:col>
      <xdr:colOff>2114550</xdr:colOff>
      <xdr:row>106</xdr:row>
      <xdr:rowOff>2076450</xdr:rowOff>
    </xdr:to>
    <xdr:pic>
      <xdr:nvPicPr>
        <xdr:cNvPr id="1107" name="301/1.jpg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209550" y="226104450"/>
          <a:ext cx="190500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107</xdr:row>
      <xdr:rowOff>561975</xdr:rowOff>
    </xdr:from>
    <xdr:to>
      <xdr:col>0</xdr:col>
      <xdr:colOff>2114550</xdr:colOff>
      <xdr:row>107</xdr:row>
      <xdr:rowOff>2152650</xdr:rowOff>
    </xdr:to>
    <xdr:pic>
      <xdr:nvPicPr>
        <xdr:cNvPr id="1108" name="311/1.jpg"/>
        <xdr:cNvPicPr>
          <a:picLocks noChangeAspect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209550" y="228752400"/>
          <a:ext cx="19050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108</xdr:row>
      <xdr:rowOff>504825</xdr:rowOff>
    </xdr:from>
    <xdr:to>
      <xdr:col>0</xdr:col>
      <xdr:colOff>2114550</xdr:colOff>
      <xdr:row>108</xdr:row>
      <xdr:rowOff>2209800</xdr:rowOff>
    </xdr:to>
    <xdr:pic>
      <xdr:nvPicPr>
        <xdr:cNvPr id="1109" name="321/1.jpg"/>
        <xdr:cNvPicPr>
          <a:picLocks noChangeAspect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09550" y="231419400"/>
          <a:ext cx="19050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109</xdr:row>
      <xdr:rowOff>571500</xdr:rowOff>
    </xdr:from>
    <xdr:to>
      <xdr:col>0</xdr:col>
      <xdr:colOff>2114550</xdr:colOff>
      <xdr:row>109</xdr:row>
      <xdr:rowOff>2152650</xdr:rowOff>
    </xdr:to>
    <xdr:pic>
      <xdr:nvPicPr>
        <xdr:cNvPr id="1110" name="331/1.jpg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209550" y="234210225"/>
          <a:ext cx="19050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914400</xdr:rowOff>
    </xdr:from>
    <xdr:to>
      <xdr:col>0</xdr:col>
      <xdr:colOff>2114550</xdr:colOff>
      <xdr:row>110</xdr:row>
      <xdr:rowOff>1809750</xdr:rowOff>
    </xdr:to>
    <xdr:pic>
      <xdr:nvPicPr>
        <xdr:cNvPr id="1111" name="341/1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219075" y="237277275"/>
          <a:ext cx="1895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112</xdr:row>
      <xdr:rowOff>685800</xdr:rowOff>
    </xdr:from>
    <xdr:to>
      <xdr:col>0</xdr:col>
      <xdr:colOff>2019300</xdr:colOff>
      <xdr:row>112</xdr:row>
      <xdr:rowOff>1952625</xdr:rowOff>
    </xdr:to>
    <xdr:pic>
      <xdr:nvPicPr>
        <xdr:cNvPr id="1112" name="361/1.jpg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209550" y="242496975"/>
          <a:ext cx="180975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161925</xdr:colOff>
      <xdr:row>111</xdr:row>
      <xdr:rowOff>876300</xdr:rowOff>
    </xdr:from>
    <xdr:to>
      <xdr:col>0</xdr:col>
      <xdr:colOff>2333625</xdr:colOff>
      <xdr:row>111</xdr:row>
      <xdr:rowOff>1895475</xdr:rowOff>
    </xdr:to>
    <xdr:pic>
      <xdr:nvPicPr>
        <xdr:cNvPr id="1113" name="Immagine 93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61925" y="239963325"/>
          <a:ext cx="21717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Dators" refreshedDate="46142.638300231483" createdVersion="6" refreshedVersion="5" minRefreshableVersion="3" recordCount="89">
  <cacheSource type="worksheet">
    <worksheetSource ref="B25:BH114" sheet="Offer w  pic"/>
  </cacheSource>
  <cacheFields count="62">
    <cacheField name="BRAND" numFmtId="0">
      <sharedItems count="3">
        <s v="Tod's"/>
        <s v="Roger Vivier"/>
        <s v="Hogan"/>
      </sharedItems>
    </cacheField>
    <cacheField name="LINE" numFmtId="0">
      <sharedItems/>
    </cacheField>
    <cacheField name="SKU" numFmtId="0">
      <sharedItems/>
    </cacheField>
    <cacheField name="FULLSTYLE" numFmtId="0">
      <sharedItems/>
    </cacheField>
    <cacheField name="GENDER" numFmtId="0">
      <sharedItems count="3">
        <s v="Women"/>
        <s v="Kids"/>
        <s v="Men"/>
      </sharedItems>
    </cacheField>
    <cacheField name="MACRO_CATEGORY" numFmtId="0">
      <sharedItems count="2">
        <s v="SHOES"/>
        <s v="ACCESSORIES"/>
      </sharedItems>
    </cacheField>
    <cacheField name="SUB_CATEGORY" numFmtId="0">
      <sharedItems/>
    </cacheField>
    <cacheField name="MICRO_CATEGORY" numFmtId="0">
      <sharedItems/>
    </cacheField>
    <cacheField name="PRODUCT CODE" numFmtId="0">
      <sharedItems/>
    </cacheField>
    <cacheField name="PRODUCT NAME" numFmtId="0">
      <sharedItems containsBlank="1"/>
    </cacheField>
    <cacheField name="MATERIAL CODE" numFmtId="0">
      <sharedItems/>
    </cacheField>
    <cacheField name="MATERIAL DESC" numFmtId="0">
      <sharedItems containsBlank="1"/>
    </cacheField>
    <cacheField name="COLOR CODE" numFmtId="0">
      <sharedItems/>
    </cacheField>
    <cacheField name="COLOR CODE 2" numFmtId="0">
      <sharedItems containsNonDate="0" containsString="0" containsBlank="1"/>
    </cacheField>
    <cacheField name="COLOR DESC" numFmtId="0">
      <sharedItems containsBlank="1"/>
    </cacheField>
    <cacheField name="YEAR" numFmtId="0">
      <sharedItems containsNonDate="0" containsString="0" containsBlank="1"/>
    </cacheField>
    <cacheField name="SEASON" numFmtId="0">
      <sharedItems containsBlank="1"/>
    </cacheField>
    <cacheField name="MADE IN" numFmtId="0">
      <sharedItems containsBlank="1"/>
    </cacheField>
    <cacheField name="COMPOSITION" numFmtId="0">
      <sharedItems containsBlank="1"/>
    </cacheField>
    <cacheField name="HS CODE" numFmtId="0">
      <sharedItems containsBlank="1"/>
    </cacheField>
    <cacheField name="SCALATG" numFmtId="0">
      <sharedItems/>
    </cacheField>
    <cacheField name="TG2" numFmtId="0">
      <sharedItems containsString="0" containsBlank="1" containsNumber="1" containsInteger="1" minValue="1" maxValue="27"/>
    </cacheField>
    <cacheField name="TG3" numFmtId="0">
      <sharedItems containsString="0" containsBlank="1" containsNumber="1" containsInteger="1" minValue="1" maxValue="5"/>
    </cacheField>
    <cacheField name="TG4" numFmtId="0">
      <sharedItems containsString="0" containsBlank="1" containsNumber="1" containsInteger="1" minValue="1" maxValue="8"/>
    </cacheField>
    <cacheField name="TG5" numFmtId="0">
      <sharedItems containsString="0" containsBlank="1" containsNumber="1" containsInteger="1" minValue="1" maxValue="17"/>
    </cacheField>
    <cacheField name="TG6" numFmtId="0">
      <sharedItems containsString="0" containsBlank="1" containsNumber="1" containsInteger="1" minValue="1" maxValue="24"/>
    </cacheField>
    <cacheField name="TG7" numFmtId="0">
      <sharedItems containsString="0" containsBlank="1" containsNumber="1" containsInteger="1" minValue="1" maxValue="26"/>
    </cacheField>
    <cacheField name="TG8" numFmtId="0">
      <sharedItems containsString="0" containsBlank="1" containsNumber="1" containsInteger="1" minValue="1" maxValue="39"/>
    </cacheField>
    <cacheField name="TG9" numFmtId="0">
      <sharedItems containsString="0" containsBlank="1" containsNumber="1" containsInteger="1" minValue="1" maxValue="31"/>
    </cacheField>
    <cacheField name="TG10" numFmtId="0">
      <sharedItems containsString="0" containsBlank="1" containsNumber="1" containsInteger="1" minValue="1" maxValue="37"/>
    </cacheField>
    <cacheField name="TG11" numFmtId="0">
      <sharedItems containsString="0" containsBlank="1" containsNumber="1" containsInteger="1" minValue="1" maxValue="25"/>
    </cacheField>
    <cacheField name="TG12" numFmtId="0">
      <sharedItems containsString="0" containsBlank="1" containsNumber="1" containsInteger="1" minValue="1" maxValue="23"/>
    </cacheField>
    <cacheField name="TG13" numFmtId="0">
      <sharedItems containsString="0" containsBlank="1" containsNumber="1" containsInteger="1" minValue="1" maxValue="13"/>
    </cacheField>
    <cacheField name="TG14" numFmtId="0">
      <sharedItems containsString="0" containsBlank="1" containsNumber="1" containsInteger="1" minValue="1" maxValue="16"/>
    </cacheField>
    <cacheField name="TG15" numFmtId="0">
      <sharedItems containsString="0" containsBlank="1" containsNumber="1" containsInteger="1" minValue="1" maxValue="7"/>
    </cacheField>
    <cacheField name="TG16" numFmtId="0">
      <sharedItems containsString="0" containsBlank="1" containsNumber="1" containsInteger="1" minValue="1" maxValue="8"/>
    </cacheField>
    <cacheField name="TG17" numFmtId="0">
      <sharedItems containsString="0" containsBlank="1" containsNumber="1" containsInteger="1" minValue="1" maxValue="3"/>
    </cacheField>
    <cacheField name="TG18" numFmtId="0">
      <sharedItems containsString="0" containsBlank="1" containsNumber="1" containsInteger="1" minValue="1" maxValue="3"/>
    </cacheField>
    <cacheField name="TG19" numFmtId="0">
      <sharedItems containsNonDate="0" containsString="0" containsBlank="1"/>
    </cacheField>
    <cacheField name="TG20" numFmtId="0">
      <sharedItems containsNonDate="0" containsString="0" containsBlank="1"/>
    </cacheField>
    <cacheField name="TG21" numFmtId="0">
      <sharedItems containsNonDate="0" containsString="0" containsBlank="1"/>
    </cacheField>
    <cacheField name="TG22" numFmtId="0">
      <sharedItems containsNonDate="0" containsString="0" containsBlank="1"/>
    </cacheField>
    <cacheField name="TG23" numFmtId="0">
      <sharedItems containsNonDate="0" containsString="0" containsBlank="1"/>
    </cacheField>
    <cacheField name="TG24" numFmtId="0">
      <sharedItems containsNonDate="0" containsString="0" containsBlank="1"/>
    </cacheField>
    <cacheField name="TG25" numFmtId="0">
      <sharedItems containsNonDate="0" containsString="0" containsBlank="1"/>
    </cacheField>
    <cacheField name="TG26" numFmtId="0">
      <sharedItems containsNonDate="0" containsString="0" containsBlank="1"/>
    </cacheField>
    <cacheField name="TG27" numFmtId="0">
      <sharedItems containsNonDate="0" containsString="0" containsBlank="1"/>
    </cacheField>
    <cacheField name="TG28" numFmtId="0">
      <sharedItems containsNonDate="0" containsString="0" containsBlank="1"/>
    </cacheField>
    <cacheField name="TG29" numFmtId="0">
      <sharedItems containsNonDate="0" containsString="0" containsBlank="1"/>
    </cacheField>
    <cacheField name="TG30" numFmtId="0">
      <sharedItems containsNonDate="0" containsString="0" containsBlank="1"/>
    </cacheField>
    <cacheField name="TG31" numFmtId="0">
      <sharedItems containsNonDate="0" containsString="0" containsBlank="1"/>
    </cacheField>
    <cacheField name="TG32" numFmtId="0">
      <sharedItems containsNonDate="0" containsString="0" containsBlank="1"/>
    </cacheField>
    <cacheField name="TG33" numFmtId="0">
      <sharedItems containsNonDate="0" containsString="0" containsBlank="1"/>
    </cacheField>
    <cacheField name="TG34" numFmtId="0">
      <sharedItems containsNonDate="0" containsString="0" containsBlank="1"/>
    </cacheField>
    <cacheField name="QTY" numFmtId="0">
      <sharedItems containsSemiMixedTypes="0" containsString="0" containsNumber="1" containsInteger="1" minValue="1" maxValue="271"/>
    </cacheField>
    <cacheField name="WHLS PRICE" numFmtId="164">
      <sharedItems containsSemiMixedTypes="0" containsString="0" containsNumber="1" minValue="67.5" maxValue="2430"/>
    </cacheField>
    <cacheField name="TOT WHSL" numFmtId="164">
      <sharedItems containsSemiMixedTypes="0" containsString="0" containsNumber="1" minValue="67.5" maxValue="100541"/>
    </cacheField>
    <cacheField name="RTL PRICE" numFmtId="164">
      <sharedItems containsSemiMixedTypes="0" containsString="0" containsNumber="1" containsInteger="1" minValue="155" maxValue="5700"/>
    </cacheField>
    <cacheField name="TOT RTL" numFmtId="164">
      <sharedItems containsSemiMixedTypes="0" containsString="0" containsNumber="1" containsInteger="1" minValue="155" maxValue="241190"/>
    </cacheField>
    <cacheField name="SALE DISCOUNT WHS" numFmtId="165">
      <sharedItems containsSemiMixedTypes="0" containsString="0" containsNumber="1" minValue="0.67" maxValue="0.67"/>
    </cacheField>
    <cacheField name="SALE PRICE" numFmtId="164">
      <sharedItems containsSemiMixedTypes="0" containsString="0" containsNumber="1" minValue="22.274999999999999" maxValue="801.89999999999986"/>
    </cacheField>
    <cacheField name="TOT SALE" numFmtId="164">
      <sharedItems containsSemiMixedTypes="0" containsString="0" containsNumber="1" minValue="22.274999999999999" maxValue="33178.5299999999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">
  <r>
    <x v="0"/>
    <s v="Tod's"/>
    <s v="XXW67B0BK92.306N"/>
    <s v="XXW67B0BK92-LAX-306N"/>
    <x v="0"/>
    <x v="0"/>
    <s v="SANDALS"/>
    <s v="FLAT SANDAL"/>
    <s v="XXW67B0BK92"/>
    <s v="ZEPPA PANT. PREG T RING MICRO NAPP."/>
    <s v="LAX"/>
    <m/>
    <s v="306N"/>
    <m/>
    <s v="B015(BIANCO CALCE)+B999(NERO)"/>
    <m/>
    <m/>
    <s v="Italy"/>
    <s v="90%(ELAPHE) 10%(GOAT HIRCUS HIRCUS-CAPRA)"/>
    <s v="64035999"/>
    <s v="W SHOES"/>
    <m/>
    <m/>
    <m/>
    <m/>
    <n v="2"/>
    <m/>
    <n v="5"/>
    <n v="5"/>
    <n v="3"/>
    <n v="4"/>
    <n v="4"/>
    <n v="2"/>
    <m/>
    <n v="1"/>
    <m/>
    <m/>
    <m/>
    <m/>
    <m/>
    <m/>
    <m/>
    <m/>
    <m/>
    <m/>
    <m/>
    <m/>
    <m/>
    <m/>
    <m/>
    <m/>
    <m/>
    <m/>
    <m/>
    <n v="26"/>
    <n v="329"/>
    <n v="8554"/>
    <n v="790"/>
    <n v="20540"/>
    <n v="0.67"/>
    <n v="108.57"/>
    <n v="2822.8199999999997"/>
  </r>
  <r>
    <x v="0"/>
    <s v="Tod's"/>
    <s v="XXW19B0BJ72.306N"/>
    <s v="XXW19B0BJ72-LAX-306N"/>
    <x v="0"/>
    <x v="0"/>
    <s v="SANDALS"/>
    <s v="FLAT SANDAL"/>
    <s v="XXW19B0BJ72"/>
    <s v="CU 19B BALL. PREG T RING MICR NAP."/>
    <s v="LAX"/>
    <m/>
    <s v="306N"/>
    <m/>
    <s v="B015(BIANCO CALCE)+B999(NERO)"/>
    <m/>
    <m/>
    <s v="Italy"/>
    <s v="90%(ELAPHE) 10%(GOAT HIRCUS HIRCUS-CAPRA)"/>
    <s v="64035999"/>
    <s v="W SHOES"/>
    <m/>
    <m/>
    <n v="2"/>
    <m/>
    <n v="4"/>
    <n v="3"/>
    <n v="5"/>
    <n v="2"/>
    <n v="3"/>
    <n v="3"/>
    <n v="3"/>
    <n v="3"/>
    <n v="3"/>
    <m/>
    <m/>
    <m/>
    <n v="1"/>
    <m/>
    <m/>
    <m/>
    <m/>
    <m/>
    <m/>
    <m/>
    <m/>
    <m/>
    <m/>
    <m/>
    <m/>
    <m/>
    <m/>
    <m/>
    <m/>
    <n v="32"/>
    <n v="313"/>
    <n v="10016"/>
    <n v="750"/>
    <n v="24000"/>
    <n v="0.67"/>
    <n v="103.28999999999999"/>
    <n v="3305.2799999999997"/>
  </r>
  <r>
    <x v="0"/>
    <s v="Tod's"/>
    <s v="XXW00G0AR71.306N"/>
    <s v="XXW00G0AR71-LBV-306N"/>
    <x v="0"/>
    <x v="0"/>
    <s v="SHOES"/>
    <s v="SLIP ON"/>
    <s v="XXW00G0AR71"/>
    <s v="GOMMINI BAB. PREG. NAP. PIUME PEL."/>
    <s v="LBV"/>
    <m/>
    <s v="306N"/>
    <m/>
    <s v="B015(BIANCO CALCE)+B999(NERO)"/>
    <m/>
    <m/>
    <s v="Italy"/>
    <s v="95%(ELAPHE) 5%(VITELLO)"/>
    <s v="64039998"/>
    <s v="W SHOES"/>
    <m/>
    <m/>
    <m/>
    <m/>
    <n v="2"/>
    <n v="1"/>
    <n v="1"/>
    <m/>
    <n v="3"/>
    <n v="2"/>
    <n v="5"/>
    <m/>
    <n v="2"/>
    <m/>
    <m/>
    <m/>
    <n v="1"/>
    <m/>
    <m/>
    <m/>
    <m/>
    <m/>
    <m/>
    <m/>
    <m/>
    <m/>
    <m/>
    <m/>
    <m/>
    <m/>
    <m/>
    <m/>
    <m/>
    <n v="17"/>
    <n v="338"/>
    <n v="5746"/>
    <n v="850"/>
    <n v="14450"/>
    <n v="0.67"/>
    <n v="111.53999999999999"/>
    <n v="1896.1799999999998"/>
  </r>
  <r>
    <x v="0"/>
    <s v="Tod's"/>
    <s v="XXW79A0BM80.B015"/>
    <s v="XXW79A0BM80-ROY-B015"/>
    <x v="0"/>
    <x v="0"/>
    <s v="SHOES"/>
    <s v="MOCASSIN"/>
    <s v="XXW79A0BM80"/>
    <s v="CU LEG.79A NO ARR PREG PIUME PELLE"/>
    <s v="ROY"/>
    <m/>
    <s v="B015"/>
    <m/>
    <s v="BIANCO CALCE"/>
    <m/>
    <m/>
    <s v="Italy"/>
    <s v="ELAPHE"/>
    <s v="64035999"/>
    <s v="W SHOES"/>
    <m/>
    <m/>
    <m/>
    <m/>
    <n v="4"/>
    <n v="2"/>
    <n v="4"/>
    <n v="4"/>
    <n v="1"/>
    <n v="1"/>
    <n v="4"/>
    <n v="2"/>
    <n v="3"/>
    <m/>
    <m/>
    <m/>
    <m/>
    <m/>
    <m/>
    <m/>
    <m/>
    <m/>
    <m/>
    <m/>
    <m/>
    <m/>
    <m/>
    <m/>
    <m/>
    <m/>
    <m/>
    <m/>
    <m/>
    <n v="25"/>
    <n v="329"/>
    <n v="8225"/>
    <n v="790"/>
    <n v="19750"/>
    <n v="0.67"/>
    <n v="108.57"/>
    <n v="2714.25"/>
  </r>
  <r>
    <x v="0"/>
    <s v="Tod's"/>
    <s v="XXW00G0AX71.01IY"/>
    <s v="XXW00G0AX71-L4A-01IY"/>
    <x v="0"/>
    <x v="0"/>
    <s v="SHOES"/>
    <s v="MOCASSIN"/>
    <s v="XXW00G0AX71"/>
    <s v="GOMMINI CINTURINO POMPON PREGIATO"/>
    <s v="L4A"/>
    <m/>
    <s v="01IY"/>
    <m/>
    <s v="0002(NERO+BIANCO)+G407(ZABAIONE)+B999(NERO)"/>
    <m/>
    <m/>
    <s v="Italy"/>
    <s v="85%(ELAPHE) 15%(OVIS ARIES ARIES)"/>
    <s v="64039998"/>
    <s v="W SHOES"/>
    <m/>
    <m/>
    <m/>
    <m/>
    <n v="1"/>
    <m/>
    <n v="1"/>
    <n v="1"/>
    <n v="2"/>
    <n v="1"/>
    <n v="2"/>
    <n v="1"/>
    <n v="2"/>
    <m/>
    <n v="1"/>
    <m/>
    <m/>
    <m/>
    <m/>
    <m/>
    <m/>
    <m/>
    <m/>
    <m/>
    <m/>
    <m/>
    <m/>
    <m/>
    <m/>
    <m/>
    <m/>
    <m/>
    <m/>
    <n v="12"/>
    <n v="356"/>
    <n v="4272"/>
    <n v="890"/>
    <n v="10680"/>
    <n v="0.67"/>
    <n v="117.47999999999999"/>
    <n v="1409.7599999999998"/>
  </r>
  <r>
    <x v="0"/>
    <s v="Tod's"/>
    <s v="XXW00G00010.T803"/>
    <s v="XXW00G00010-330-T803"/>
    <x v="0"/>
    <x v="0"/>
    <s v="SHOES"/>
    <s v="MOCASSIN"/>
    <s v="XXW00G00010"/>
    <s v="GOMMINI MOCASSINO"/>
    <s v="330"/>
    <m/>
    <s v="T803"/>
    <m/>
    <s v="PETROLIO PALLIDO"/>
    <m/>
    <m/>
    <s v="Italy"/>
    <s v="ALLIGATOR"/>
    <s v="64039998"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2430"/>
    <n v="2430"/>
    <n v="5700"/>
    <n v="5700"/>
    <n v="0.67"/>
    <n v="801.89999999999986"/>
    <n v="801.89999999999986"/>
  </r>
  <r>
    <x v="0"/>
    <s v="Tod's"/>
    <s v="XXW0FW0Q550.B999"/>
    <s v="XXW0FW0Q550-DPT-B999"/>
    <x v="0"/>
    <x v="0"/>
    <s v="SHOES"/>
    <s v="MOCASSIN"/>
    <s v="XXW0FW0Q550"/>
    <s v="HEAVEN N. LACC+OCCH.PELLICCIA"/>
    <s v="DPT"/>
    <m/>
    <s v="B999"/>
    <m/>
    <s v="NERO"/>
    <m/>
    <m/>
    <s v="Italy"/>
    <s v="CALFSKIN"/>
    <s v="64039998"/>
    <s v="W SHOES"/>
    <m/>
    <m/>
    <m/>
    <m/>
    <m/>
    <m/>
    <n v="1"/>
    <m/>
    <n v="1"/>
    <m/>
    <m/>
    <m/>
    <m/>
    <n v="1"/>
    <n v="1"/>
    <m/>
    <m/>
    <m/>
    <m/>
    <m/>
    <m/>
    <m/>
    <m/>
    <m/>
    <m/>
    <m/>
    <m/>
    <m/>
    <m/>
    <m/>
    <m/>
    <m/>
    <m/>
    <n v="4"/>
    <n v="271"/>
    <n v="1084"/>
    <n v="650"/>
    <n v="2600"/>
    <n v="0.67"/>
    <n v="89.429999999999993"/>
    <n v="357.71999999999997"/>
  </r>
  <r>
    <x v="0"/>
    <s v="Tod's"/>
    <s v="UXT0LR00010.B999"/>
    <s v="UXT0LR00010-SCE-B999"/>
    <x v="1"/>
    <x v="0"/>
    <s v="SHOES"/>
    <s v="MOCASSIN"/>
    <s v="UXT0LR00010"/>
    <m/>
    <s v="SCE"/>
    <m/>
    <s v="B999"/>
    <m/>
    <s v="NERO"/>
    <m/>
    <m/>
    <s v="Italy"/>
    <s v="CALFSKIN"/>
    <s v="64039991"/>
    <s v="JEANS"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n v="1"/>
    <n v="67.5"/>
    <n v="67.5"/>
    <n v="155"/>
    <n v="155"/>
    <n v="0.67"/>
    <n v="22.274999999999999"/>
    <n v="22.274999999999999"/>
  </r>
  <r>
    <x v="0"/>
    <s v="Tod's"/>
    <s v="XXW0YH0Q12A.B200"/>
    <s v="XXW0YH0Q12A-CM1-B200"/>
    <x v="0"/>
    <x v="0"/>
    <s v="SHOES"/>
    <s v="BALLERINA"/>
    <s v="XXW0YH0Q12A"/>
    <s v="BALLERINA DES YH BOLLE PREG. ASIA"/>
    <s v="CM1"/>
    <m/>
    <s v="B200"/>
    <m/>
    <s v="ARGENTO"/>
    <m/>
    <m/>
    <s v="Italy"/>
    <s v="70%(ELAPHE) 30%(AGNELLO)"/>
    <s v="64039998"/>
    <s v="W SHOES"/>
    <m/>
    <m/>
    <m/>
    <n v="1"/>
    <m/>
    <n v="1"/>
    <n v="2"/>
    <m/>
    <m/>
    <m/>
    <m/>
    <m/>
    <m/>
    <m/>
    <m/>
    <m/>
    <m/>
    <m/>
    <m/>
    <m/>
    <m/>
    <m/>
    <m/>
    <m/>
    <m/>
    <m/>
    <m/>
    <m/>
    <m/>
    <m/>
    <m/>
    <m/>
    <m/>
    <n v="4"/>
    <n v="188"/>
    <n v="752"/>
    <n v="450"/>
    <n v="1800"/>
    <n v="0.67"/>
    <n v="62.039999999999992"/>
    <n v="248.15999999999997"/>
  </r>
  <r>
    <x v="0"/>
    <s v="Tod's"/>
    <s v="XXW0YH0Q12A.B013"/>
    <s v="XXW0YH0Q12A-D8U-B013"/>
    <x v="0"/>
    <x v="0"/>
    <s v="SHOES"/>
    <s v="BALLERINA"/>
    <s v="XXW0YH0Q12A"/>
    <s v="BALLERINA DES YH BOLLE PREG. ASIA"/>
    <s v="D8U"/>
    <m/>
    <s v="B013"/>
    <m/>
    <s v="YOGURT"/>
    <m/>
    <m/>
    <s v="Italy"/>
    <s v="70%(ELAPHE) 30%(INCROCIATO)"/>
    <s v="64039998"/>
    <s v="W SHOES"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n v="1"/>
    <n v="188"/>
    <n v="188"/>
    <n v="450"/>
    <n v="450"/>
    <n v="0.67"/>
    <n v="62.039999999999992"/>
    <n v="62.039999999999992"/>
  </r>
  <r>
    <x v="0"/>
    <s v="Tod's"/>
    <s v="XXW0ZK0Q84X.B999"/>
    <s v="XXW0ZK0Q84X-SCE-B999"/>
    <x v="0"/>
    <x v="0"/>
    <s v="SHOES"/>
    <s v="SHOES"/>
    <s v="XXW0ZK0Q84X"/>
    <s v="CUOIO ZK ALLACCIATA"/>
    <s v="SCE"/>
    <m/>
    <s v="B999"/>
    <m/>
    <s v="NERO"/>
    <m/>
    <m/>
    <s v="Italy"/>
    <m/>
    <s v="64035999"/>
    <s v="W SHOES"/>
    <m/>
    <m/>
    <m/>
    <m/>
    <m/>
    <n v="2"/>
    <m/>
    <n v="1"/>
    <n v="1"/>
    <n v="1"/>
    <m/>
    <m/>
    <m/>
    <m/>
    <m/>
    <m/>
    <m/>
    <m/>
    <m/>
    <m/>
    <m/>
    <m/>
    <m/>
    <m/>
    <m/>
    <m/>
    <m/>
    <m/>
    <m/>
    <m/>
    <m/>
    <m/>
    <m/>
    <n v="5"/>
    <n v="168"/>
    <n v="840"/>
    <n v="420"/>
    <n v="2100"/>
    <n v="0.67"/>
    <n v="55.439999999999991"/>
    <n v="277.19999999999993"/>
  </r>
  <r>
    <x v="0"/>
    <s v="Tod's"/>
    <s v="XXW0YH0Q120.B200"/>
    <s v="XXW0YH0Q120-CM1-B200"/>
    <x v="0"/>
    <x v="0"/>
    <s v="SHOES"/>
    <s v="BALLERINA"/>
    <s v="XXW0YH0Q120"/>
    <s v="BALLERINA DES YH BOLLE PREGIATO"/>
    <s v="CM1"/>
    <m/>
    <s v="B200"/>
    <m/>
    <s v="ARGENTO"/>
    <m/>
    <m/>
    <s v="Italy"/>
    <s v="70%(ELAPHE) 30%(AGNELLO)"/>
    <s v="64039998"/>
    <s v="W SHOES"/>
    <n v="1"/>
    <n v="1"/>
    <n v="4"/>
    <n v="6"/>
    <n v="10"/>
    <n v="9"/>
    <n v="20"/>
    <n v="15"/>
    <n v="23"/>
    <n v="16"/>
    <n v="13"/>
    <n v="10"/>
    <n v="10"/>
    <n v="7"/>
    <n v="5"/>
    <n v="2"/>
    <n v="1"/>
    <m/>
    <m/>
    <m/>
    <m/>
    <m/>
    <m/>
    <m/>
    <m/>
    <m/>
    <m/>
    <m/>
    <m/>
    <m/>
    <m/>
    <m/>
    <m/>
    <n v="153"/>
    <n v="188"/>
    <n v="28764"/>
    <n v="450"/>
    <n v="68850"/>
    <n v="0.67"/>
    <n v="62.039999999999992"/>
    <n v="9492.119999999999"/>
  </r>
  <r>
    <x v="0"/>
    <s v="Tod's"/>
    <s v="XXW42B0AW10.M026"/>
    <s v="XXW42B0AW10-ELU-M026"/>
    <x v="0"/>
    <x v="0"/>
    <s v="SANDALS"/>
    <s v="SANDALS"/>
    <s v="XXW42B0AW10"/>
    <s v="CUOIO PES. 42B SAND. CATENA"/>
    <s v="ELU"/>
    <m/>
    <s v="M026"/>
    <m/>
    <s v="DAMASCO"/>
    <m/>
    <m/>
    <s v="Italy"/>
    <s v="ELAPHE"/>
    <s v="64035939"/>
    <s v="W SHOES"/>
    <m/>
    <m/>
    <n v="1"/>
    <m/>
    <n v="2"/>
    <m/>
    <n v="1"/>
    <n v="4"/>
    <n v="3"/>
    <n v="4"/>
    <n v="3"/>
    <n v="1"/>
    <n v="3"/>
    <n v="1"/>
    <m/>
    <m/>
    <m/>
    <m/>
    <m/>
    <m/>
    <m/>
    <m/>
    <m/>
    <m/>
    <m/>
    <m/>
    <m/>
    <m/>
    <m/>
    <m/>
    <m/>
    <m/>
    <m/>
    <n v="23"/>
    <n v="329"/>
    <n v="7567"/>
    <n v="790"/>
    <n v="18170"/>
    <n v="0.67"/>
    <n v="108.57"/>
    <n v="2497.1099999999997"/>
  </r>
  <r>
    <x v="0"/>
    <s v="Tod's"/>
    <s v="XXW44B0AV30.0002"/>
    <s v="XXW44B0AV30-LAE-0002"/>
    <x v="0"/>
    <x v="0"/>
    <s v="SANDALS"/>
    <s v="SANDALS"/>
    <s v="XXW44B0AV30"/>
    <s v="CUOIO T50 44B SANDALO BOTTONI"/>
    <s v="LAE"/>
    <m/>
    <s v="0002"/>
    <m/>
    <s v="B999(NERO)+B001(BIANCO)"/>
    <m/>
    <m/>
    <s v="Italy"/>
    <s v="ELAPHE"/>
    <s v="64035911"/>
    <s v="W SHOES"/>
    <n v="1"/>
    <n v="1"/>
    <n v="1"/>
    <n v="1"/>
    <n v="2"/>
    <n v="1"/>
    <n v="3"/>
    <n v="2"/>
    <n v="4"/>
    <n v="3"/>
    <n v="3"/>
    <n v="2"/>
    <n v="2"/>
    <n v="1"/>
    <n v="1"/>
    <n v="1"/>
    <n v="1"/>
    <m/>
    <m/>
    <m/>
    <m/>
    <m/>
    <m/>
    <m/>
    <m/>
    <m/>
    <m/>
    <m/>
    <m/>
    <m/>
    <m/>
    <m/>
    <m/>
    <n v="30"/>
    <n v="329"/>
    <n v="9870"/>
    <n v="790"/>
    <n v="23700"/>
    <n v="0.67"/>
    <n v="108.57"/>
    <n v="3257.1"/>
  </r>
  <r>
    <x v="0"/>
    <s v="Tod's"/>
    <s v="XXW18A0T420.M610"/>
    <s v="XXW18A0T420-SSY-M610"/>
    <x v="0"/>
    <x v="0"/>
    <s v="SANDALS"/>
    <s v="SANDALS"/>
    <s v="XXW18A0T420"/>
    <s v="SAND.GOMMA T100 18A CINTURINO"/>
    <s v="SSY"/>
    <m/>
    <s v="M610"/>
    <m/>
    <s v="CHEEK"/>
    <m/>
    <m/>
    <m/>
    <s v="HAYERS"/>
    <s v="64039911"/>
    <s v="W SHOES"/>
    <m/>
    <m/>
    <m/>
    <n v="1"/>
    <n v="1"/>
    <n v="2"/>
    <n v="1"/>
    <m/>
    <m/>
    <n v="1"/>
    <n v="3"/>
    <m/>
    <n v="1"/>
    <m/>
    <n v="2"/>
    <m/>
    <m/>
    <m/>
    <m/>
    <m/>
    <m/>
    <m/>
    <m/>
    <m/>
    <m/>
    <m/>
    <m/>
    <m/>
    <m/>
    <m/>
    <m/>
    <m/>
    <m/>
    <n v="12"/>
    <n v="246"/>
    <n v="2952"/>
    <n v="590"/>
    <n v="7080"/>
    <n v="0.67"/>
    <n v="81.179999999999993"/>
    <n v="974.15999999999985"/>
  </r>
  <r>
    <x v="0"/>
    <s v="Tod's"/>
    <s v="XXW0PL0T500.0ZE0"/>
    <s v="XXW0PL0T500-GJC-0ZE0"/>
    <x v="0"/>
    <x v="0"/>
    <s v="SANDALS"/>
    <s v="WEDGE SANDAL"/>
    <s v="XXW0PL0T500"/>
    <s v="ZEPPA GOM.T105 PL SPUNT.PIZZ.CINT."/>
    <s v="GJC"/>
    <m/>
    <s v="0ZE0"/>
    <m/>
    <s v="S018(COGNAC SC)+C607(VACCHETTA M)"/>
    <m/>
    <m/>
    <s v="Italy"/>
    <s v="70%(KARUNG) 30%(VITELLO)"/>
    <s v="64039998"/>
    <s v="W SHOES"/>
    <m/>
    <m/>
    <n v="1"/>
    <n v="1"/>
    <n v="1"/>
    <n v="2"/>
    <n v="2"/>
    <m/>
    <m/>
    <m/>
    <m/>
    <m/>
    <m/>
    <m/>
    <m/>
    <m/>
    <m/>
    <m/>
    <m/>
    <m/>
    <m/>
    <m/>
    <m/>
    <m/>
    <m/>
    <m/>
    <m/>
    <m/>
    <m/>
    <m/>
    <m/>
    <m/>
    <m/>
    <n v="7"/>
    <n v="196"/>
    <n v="1372"/>
    <n v="470"/>
    <n v="3290"/>
    <n v="0.67"/>
    <n v="64.679999999999993"/>
    <n v="452.75999999999993"/>
  </r>
  <r>
    <x v="0"/>
    <s v="Tod's"/>
    <s v="XXW0PL0T500.B999"/>
    <s v="XXW0PL0T500-GJE-B999"/>
    <x v="0"/>
    <x v="0"/>
    <s v="SANDALS"/>
    <s v="WEDGE SANDAL"/>
    <s v="XXW0PL0T500"/>
    <s v="ZEPPA GOM.T105 PL SPUNT.PIZZ.CINT."/>
    <s v="GJE"/>
    <m/>
    <s v="B999"/>
    <m/>
    <s v="NERO"/>
    <m/>
    <m/>
    <s v="Italy"/>
    <s v="70%(KARUNG) 30%(VITELLO)"/>
    <s v="64039998"/>
    <s v="W SHOES"/>
    <m/>
    <m/>
    <n v="1"/>
    <n v="1"/>
    <n v="1"/>
    <n v="1"/>
    <n v="2"/>
    <n v="2"/>
    <m/>
    <m/>
    <m/>
    <m/>
    <m/>
    <m/>
    <m/>
    <m/>
    <n v="1"/>
    <m/>
    <m/>
    <m/>
    <m/>
    <m/>
    <m/>
    <m/>
    <m/>
    <m/>
    <m/>
    <m/>
    <m/>
    <m/>
    <m/>
    <m/>
    <m/>
    <n v="9"/>
    <n v="196"/>
    <n v="1764"/>
    <n v="470"/>
    <n v="4230"/>
    <n v="0.67"/>
    <n v="64.679999999999993"/>
    <n v="582.11999999999989"/>
  </r>
  <r>
    <x v="0"/>
    <s v="Tod's"/>
    <s v="XXW43B0AV22.B015"/>
    <s v="XXW43B0AV22-LLI-B015"/>
    <x v="0"/>
    <x v="0"/>
    <s v="SANDALS"/>
    <s v="SANDALS"/>
    <s v="XXW43B0AV22"/>
    <s v="CUOIOT80 43B SANDALO FASC.INCR.PRE"/>
    <s v="LLI"/>
    <m/>
    <s v="B015"/>
    <m/>
    <s v="BIANCO CALCE"/>
    <m/>
    <m/>
    <s v="Italy"/>
    <s v="ELAPHE"/>
    <s v="64035911"/>
    <s v="W SHOES"/>
    <m/>
    <m/>
    <n v="1"/>
    <m/>
    <n v="2"/>
    <n v="1"/>
    <n v="3"/>
    <n v="1"/>
    <n v="3"/>
    <n v="3"/>
    <n v="2"/>
    <m/>
    <n v="3"/>
    <m/>
    <n v="1"/>
    <m/>
    <m/>
    <m/>
    <m/>
    <m/>
    <m/>
    <m/>
    <m/>
    <m/>
    <m/>
    <m/>
    <m/>
    <m/>
    <m/>
    <m/>
    <m/>
    <m/>
    <m/>
    <n v="20"/>
    <n v="354"/>
    <n v="7080"/>
    <n v="850"/>
    <n v="17000"/>
    <n v="0.67"/>
    <n v="116.81999999999998"/>
    <n v="2336.3999999999996"/>
  </r>
  <r>
    <x v="0"/>
    <s v="Tod's"/>
    <s v="XXW49C0CZ31.B999"/>
    <s v="XXW49C0CZ31-V0E-B999"/>
    <x v="0"/>
    <x v="0"/>
    <s v="SHOES"/>
    <s v="SLINGBACK"/>
    <s v="XXW49C0CZ31"/>
    <s v="CU T35 SAN CRIS 49C D.CH CUC.PREG."/>
    <s v="V0E"/>
    <m/>
    <s v="B999"/>
    <m/>
    <s v="NERO"/>
    <m/>
    <m/>
    <s v="Italy"/>
    <s v="ELAPHE"/>
    <s v="64035999"/>
    <s v="W SHOES"/>
    <m/>
    <m/>
    <n v="1"/>
    <n v="1"/>
    <n v="3"/>
    <n v="4"/>
    <n v="4"/>
    <n v="5"/>
    <n v="1"/>
    <n v="2"/>
    <n v="2"/>
    <n v="1"/>
    <m/>
    <m/>
    <m/>
    <m/>
    <m/>
    <m/>
    <m/>
    <m/>
    <m/>
    <m/>
    <m/>
    <m/>
    <m/>
    <m/>
    <m/>
    <m/>
    <m/>
    <m/>
    <m/>
    <m/>
    <m/>
    <n v="24"/>
    <n v="308"/>
    <n v="7392"/>
    <n v="770"/>
    <n v="18480"/>
    <n v="0.67"/>
    <n v="101.63999999999999"/>
    <n v="2439.3599999999997"/>
  </r>
  <r>
    <x v="0"/>
    <s v="Tod's"/>
    <s v="XXW84C0DE62.V418"/>
    <s v="XXW84C0DE62-ELU-V418"/>
    <x v="0"/>
    <x v="1"/>
    <s v="LLG"/>
    <s v="BAG"/>
    <s v="XXW84C0DE62"/>
    <s v="CUOIO INIEZ. T60 84C DECOLLETE PREG"/>
    <s v="ELU"/>
    <m/>
    <s v="V418"/>
    <m/>
    <s v="ALLORO MEDIO"/>
    <m/>
    <m/>
    <s v="Italy"/>
    <s v="ELAPHE"/>
    <s v="64039998"/>
    <s v="W SHOES"/>
    <m/>
    <m/>
    <n v="1"/>
    <m/>
    <n v="1"/>
    <n v="1"/>
    <n v="3"/>
    <n v="2"/>
    <n v="5"/>
    <n v="2"/>
    <n v="3"/>
    <n v="1"/>
    <n v="1"/>
    <n v="2"/>
    <n v="1"/>
    <m/>
    <m/>
    <m/>
    <m/>
    <m/>
    <m/>
    <m/>
    <m/>
    <m/>
    <m/>
    <m/>
    <m/>
    <m/>
    <m/>
    <m/>
    <m/>
    <m/>
    <m/>
    <n v="23"/>
    <n v="257"/>
    <n v="5911"/>
    <n v="650"/>
    <n v="14950"/>
    <n v="0.67"/>
    <n v="84.809999999999988"/>
    <n v="1950.6299999999997"/>
  </r>
  <r>
    <x v="0"/>
    <s v="Tod's"/>
    <s v="XXW0ZZ0S282.B999"/>
    <s v="XXW0ZZ0S282-H8M-B999"/>
    <x v="0"/>
    <x v="0"/>
    <s v="SHOES"/>
    <s v="SLIP ON"/>
    <s v="XXW0ZZ0S282"/>
    <s v="CUOIO ZZ SABOT PREG. MAXI DOPPIA T"/>
    <s v="H8M"/>
    <m/>
    <s v="B999"/>
    <m/>
    <s v="NERO"/>
    <m/>
    <m/>
    <s v="Italy"/>
    <s v="95%(HAYERS) 5%(VITELLO)"/>
    <s v="64035999"/>
    <s v="W SHOES"/>
    <n v="1"/>
    <m/>
    <m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n v="3"/>
    <n v="246"/>
    <n v="738"/>
    <n v="590"/>
    <n v="1770"/>
    <n v="0.67"/>
    <n v="81.179999999999993"/>
    <n v="243.53999999999996"/>
  </r>
  <r>
    <x v="0"/>
    <s v="Tod's"/>
    <s v="XXW0ZZ0S282.0ZHR"/>
    <s v="XXW0ZZ0S282-H8X-0ZHR"/>
    <x v="0"/>
    <x v="0"/>
    <s v="SHOES"/>
    <s v="SLIP ON"/>
    <s v="XXW0ZZ0S282"/>
    <s v="CUOIO ZZ SABOT PREG. MAXI DOPPIA T"/>
    <s v="H8X"/>
    <m/>
    <s v="0ZHR"/>
    <m/>
    <s v="S204(ROVERE)+S608(MARRONE MEDIO)"/>
    <m/>
    <m/>
    <s v="Italy"/>
    <s v="95%(HAYERS) 5%(VITELLO)"/>
    <s v="64035999"/>
    <s v="W SHOES"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n v="1"/>
    <n v="246"/>
    <n v="246"/>
    <n v="590"/>
    <n v="590"/>
    <n v="0.67"/>
    <n v="81.179999999999993"/>
    <n v="81.179999999999993"/>
  </r>
  <r>
    <x v="0"/>
    <s v="Tod's"/>
    <s v="XXW0ZZ0S282.912B"/>
    <s v="XXW0ZZ0S282-H8Y-912B"/>
    <x v="0"/>
    <x v="0"/>
    <s v="SHOES"/>
    <s v="SLIP ON"/>
    <s v="XXW0ZZ0S282"/>
    <s v="CUOIO ZZ SABOT PREG. MAXI DOPPIA T"/>
    <s v="H8Y"/>
    <m/>
    <s v="912B"/>
    <m/>
    <s v="C407(PALUDE)+C412(CRETA)"/>
    <m/>
    <m/>
    <s v="Italy"/>
    <s v="95%(HAYERS) 5%(VITELLO)"/>
    <s v="64035999"/>
    <s v="W SHOES"/>
    <m/>
    <m/>
    <m/>
    <n v="2"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n v="4"/>
    <n v="246"/>
    <n v="984"/>
    <n v="590"/>
    <n v="2360"/>
    <n v="0.67"/>
    <n v="81.179999999999993"/>
    <n v="324.71999999999997"/>
  </r>
  <r>
    <x v="0"/>
    <s v="Tod's"/>
    <s v="XXW0XM0Q560.B999"/>
    <s v="XXW0XM0Q560-DPW-B999"/>
    <x v="0"/>
    <x v="0"/>
    <s v="SHOES"/>
    <s v="MOCASSIN"/>
    <s v="XXW0XM0Q560"/>
    <s v="GOMMA XM MOCASSINO PELLICCIA"/>
    <s v="DPW"/>
    <m/>
    <s v="B999"/>
    <m/>
    <s v="NERO"/>
    <m/>
    <m/>
    <s v="Italy"/>
    <s v="CALFSKIN"/>
    <s v="64039998"/>
    <s v="W SHOES"/>
    <m/>
    <m/>
    <n v="2"/>
    <n v="2"/>
    <m/>
    <n v="3"/>
    <n v="4"/>
    <n v="1"/>
    <n v="2"/>
    <n v="1"/>
    <n v="3"/>
    <n v="4"/>
    <n v="3"/>
    <n v="2"/>
    <n v="1"/>
    <n v="1"/>
    <m/>
    <m/>
    <m/>
    <m/>
    <m/>
    <m/>
    <m/>
    <m/>
    <m/>
    <m/>
    <m/>
    <m/>
    <m/>
    <m/>
    <m/>
    <m/>
    <m/>
    <n v="29"/>
    <n v="238"/>
    <n v="6902"/>
    <n v="570"/>
    <n v="16530"/>
    <n v="0.67"/>
    <n v="78.539999999999992"/>
    <n v="2277.66"/>
  </r>
  <r>
    <x v="0"/>
    <s v="Tod's"/>
    <s v="XXW0XM0Q560.0777"/>
    <s v="XXW0XM0Q560-DPW-0777"/>
    <x v="0"/>
    <x v="0"/>
    <s v="SHOES"/>
    <s v="MOCASSIN"/>
    <s v="XXW0XM0Q560"/>
    <s v="GOMMA XM MOCASSINO PELLICCIA"/>
    <s v="DPW"/>
    <m/>
    <s v="0777"/>
    <m/>
    <s v="B999(NERO)+C010(PORCELLANA)"/>
    <m/>
    <m/>
    <s v="Italy"/>
    <s v="CALFSKIN"/>
    <s v="64039998"/>
    <s v="W SHOES"/>
    <m/>
    <m/>
    <m/>
    <m/>
    <m/>
    <m/>
    <m/>
    <n v="1"/>
    <m/>
    <m/>
    <n v="1"/>
    <n v="1"/>
    <n v="1"/>
    <m/>
    <m/>
    <m/>
    <m/>
    <m/>
    <m/>
    <m/>
    <m/>
    <m/>
    <m/>
    <m/>
    <m/>
    <m/>
    <m/>
    <m/>
    <m/>
    <m/>
    <m/>
    <m/>
    <m/>
    <n v="4"/>
    <n v="238"/>
    <n v="952"/>
    <n v="570"/>
    <n v="2280"/>
    <n v="0.67"/>
    <n v="78.539999999999992"/>
    <n v="314.15999999999997"/>
  </r>
  <r>
    <x v="0"/>
    <s v="Tod's"/>
    <s v="XXW0XK0V761.4085"/>
    <s v="XXW0XK0V761-GMU-4085"/>
    <x v="0"/>
    <x v="0"/>
    <s v="SNEAKERS"/>
    <s v="SNEAKERS"/>
    <s v="XXW0XK0V761"/>
    <s v="SPORTIVO XK GANCI STRAS NAPP.VISONE"/>
    <s v="GMU"/>
    <m/>
    <s v="4085"/>
    <m/>
    <s v="B001(BIANCO)+G210(ORO PALLIDO)"/>
    <m/>
    <m/>
    <m/>
    <s v="85%(VITELLO) 15%(VISONE (NEOVISON VISON))"/>
    <s v="64039998"/>
    <s v="W SHOES"/>
    <m/>
    <n v="1"/>
    <m/>
    <m/>
    <n v="2"/>
    <n v="1"/>
    <n v="3"/>
    <n v="1"/>
    <m/>
    <m/>
    <n v="4"/>
    <n v="5"/>
    <n v="7"/>
    <n v="2"/>
    <n v="5"/>
    <n v="3"/>
    <n v="3"/>
    <m/>
    <m/>
    <m/>
    <m/>
    <m/>
    <m/>
    <m/>
    <m/>
    <m/>
    <m/>
    <m/>
    <m/>
    <m/>
    <m/>
    <m/>
    <m/>
    <n v="37"/>
    <n v="354"/>
    <n v="13098"/>
    <n v="850"/>
    <n v="31450"/>
    <n v="0.67"/>
    <n v="116.81999999999998"/>
    <n v="4322.3399999999992"/>
  </r>
  <r>
    <x v="0"/>
    <s v="Tod's"/>
    <s v="XXW0XK0V760.2643"/>
    <s v="XXW0XK0V760-L0C-2643"/>
    <x v="0"/>
    <x v="0"/>
    <s v="SNEAKERS"/>
    <s v="SNEAKERS"/>
    <s v="XXW0XK0V760"/>
    <s v="SPORTIVO XK GANCI NAPPINE VISONE"/>
    <s v="L0C"/>
    <m/>
    <s v="2643"/>
    <m/>
    <s v="U604(INDACO)+B999(NERO)"/>
    <m/>
    <m/>
    <s v="Italy"/>
    <m/>
    <s v="64041990"/>
    <s v="W SHOES"/>
    <m/>
    <m/>
    <m/>
    <m/>
    <m/>
    <m/>
    <n v="1"/>
    <m/>
    <n v="1"/>
    <n v="1"/>
    <n v="1"/>
    <n v="2"/>
    <m/>
    <m/>
    <m/>
    <m/>
    <m/>
    <m/>
    <m/>
    <m/>
    <m/>
    <m/>
    <m/>
    <m/>
    <m/>
    <m/>
    <m/>
    <m/>
    <m/>
    <m/>
    <m/>
    <m/>
    <m/>
    <n v="6"/>
    <n v="249"/>
    <n v="1494"/>
    <n v="598"/>
    <n v="3588"/>
    <n v="0.67"/>
    <n v="82.169999999999987"/>
    <n v="493.01999999999992"/>
  </r>
  <r>
    <x v="0"/>
    <s v="Tod's"/>
    <s v="XXW39A0Y640.B001"/>
    <s v="XXW39A0Y640-I4J-B001"/>
    <x v="0"/>
    <x v="0"/>
    <s v="BOOTS"/>
    <s v="ANKLE BOOTS"/>
    <s v="XXW39A0Y640"/>
    <s v="GOM.PES 39A TRONC.MAT.VIS.GANC.STR"/>
    <s v="I4J"/>
    <m/>
    <s v="B001"/>
    <m/>
    <s v="BIANCO"/>
    <m/>
    <m/>
    <m/>
    <s v="50%(CROS.BREED GOAT/MUTT.) 50%(VITELLO)"/>
    <s v="64039118"/>
    <s v="W SHOES"/>
    <m/>
    <m/>
    <n v="8"/>
    <n v="17"/>
    <n v="24"/>
    <n v="26"/>
    <n v="39"/>
    <n v="31"/>
    <n v="37"/>
    <n v="25"/>
    <n v="23"/>
    <n v="13"/>
    <n v="16"/>
    <n v="3"/>
    <n v="8"/>
    <n v="1"/>
    <m/>
    <m/>
    <m/>
    <m/>
    <m/>
    <m/>
    <m/>
    <m/>
    <m/>
    <m/>
    <m/>
    <m/>
    <m/>
    <m/>
    <m/>
    <m/>
    <m/>
    <n v="271"/>
    <n v="371"/>
    <n v="100541"/>
    <n v="890"/>
    <n v="241190"/>
    <n v="0.67"/>
    <n v="122.42999999999998"/>
    <n v="33178.529999999992"/>
  </r>
  <r>
    <x v="0"/>
    <s v="Tod's"/>
    <s v="XBWANYHS100.6Q30"/>
    <s v="XBWANYHS100-LHB-6Q30"/>
    <x v="0"/>
    <x v="1"/>
    <s v="LLG"/>
    <s v="BAG"/>
    <s v="XBWANYHS100"/>
    <s v="ANY BAULETTO ZIP MINI STRIPE PATCH"/>
    <s v="LHB"/>
    <m/>
    <s v="6Q30"/>
    <m/>
    <s v="C609(NA S)+G407(ZA)+C005(RO)+S611(MA A)+B015(BI C)"/>
    <m/>
    <m/>
    <s v="Italy"/>
    <s v="75%(CALFSKIN) 15%(ELAPHE RADIATA) 10%(GOATSKIN(AEGAGRUS HIRCUS))"/>
    <s v="4202210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880"/>
    <n v="880"/>
    <n v="2200"/>
    <n v="2200"/>
    <n v="0.67"/>
    <n v="290.39999999999998"/>
    <n v="290.39999999999998"/>
  </r>
  <r>
    <x v="0"/>
    <s v="Tod's"/>
    <s v="XBWANYHS100.6Q37"/>
    <s v="XBWANYHS100-LHU-6Q37"/>
    <x v="0"/>
    <x v="1"/>
    <s v="LLG"/>
    <s v="BAG"/>
    <s v="XBWANYHS100"/>
    <s v="ANY BAULETTO ZIP MINI STRIPE PATCH"/>
    <s v="LHU"/>
    <m/>
    <s v="6Q37"/>
    <m/>
    <s v="G807(MA)+U620(BL S)+C005(RO)+S611(MA A)+B015(BI C)"/>
    <m/>
    <m/>
    <s v="Italy"/>
    <s v="85%(VITELLO) 15%(ELAPHE RADIATA)"/>
    <s v="42022100"/>
    <s v="OS"/>
    <n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"/>
    <n v="880"/>
    <n v="5280"/>
    <n v="2200"/>
    <n v="13200"/>
    <n v="0.67"/>
    <n v="290.39999999999998"/>
    <n v="1742.3999999999999"/>
  </r>
  <r>
    <x v="0"/>
    <s v="Tod's"/>
    <s v="XBWCIRYG2L0.8000"/>
    <s v="XBWCIRYG2L0-HYC-8000"/>
    <x v="0"/>
    <x v="1"/>
    <s v="LLG"/>
    <s v="BAG"/>
    <s v="XBWCIRYG2L0"/>
    <s v="CIR MESS GIRL DOUBLE T PICC"/>
    <s v="HYC"/>
    <m/>
    <s v="8000"/>
    <m/>
    <s v="MULTICOLOR VAR.1"/>
    <m/>
    <m/>
    <s v="Italy"/>
    <s v="55%(CALFSKIN) 40%(VITELLO) 5%(52%PL 48% CO)"/>
    <s v="42022100"/>
    <s v="OS"/>
    <n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"/>
    <n v="880"/>
    <n v="9680"/>
    <n v="2200"/>
    <n v="24200"/>
    <n v="0.67"/>
    <n v="290.39999999999998"/>
    <n v="3194.3999999999996"/>
  </r>
  <r>
    <x v="0"/>
    <s v="Tod's"/>
    <s v="XAWGIRG0200.0T79"/>
    <s v="XAWGIRG0200-FCX-0T79"/>
    <x v="0"/>
    <x v="1"/>
    <s v="SLG"/>
    <s v="KEYHOLDER"/>
    <s v="XAWGIRG0200"/>
    <s v="PORTA CHIAVI GIRELLA CODA"/>
    <s v="FCX"/>
    <m/>
    <s v="0T79"/>
    <m/>
    <s v="B999(NERO)+0JBG(B999+B018)"/>
    <m/>
    <m/>
    <s v="Italy"/>
    <s v="55%(100% PU) 45%(VITELLO)"/>
    <s v="43039000"/>
    <s v="OS"/>
    <n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"/>
    <n v="107"/>
    <n v="642"/>
    <n v="245"/>
    <n v="1470"/>
    <n v="0.67"/>
    <n v="35.309999999999995"/>
    <n v="211.85999999999996"/>
  </r>
  <r>
    <x v="0"/>
    <s v="Tod's"/>
    <s v="XAWGIRG0200.0T84"/>
    <s v="XAWGIRG0200-FA0-0T84"/>
    <x v="0"/>
    <x v="1"/>
    <s v="SLG"/>
    <s v="KEYHOLDER"/>
    <s v="XAWGIRG0200"/>
    <s v="PORTA CHIAVI GIRELLA CODA"/>
    <s v="FA0"/>
    <m/>
    <s v="0T84"/>
    <m/>
    <s v="R004(ROSSO SANGUE)+0T70(L402+R004)"/>
    <m/>
    <m/>
    <s v="Italy"/>
    <s v="55%(100% PU) 45%(VITELLO)"/>
    <s v="43039000"/>
    <s v="OS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"/>
    <n v="107"/>
    <n v="749"/>
    <n v="245"/>
    <n v="1715"/>
    <n v="0.67"/>
    <n v="35.309999999999995"/>
    <n v="247.16999999999996"/>
  </r>
  <r>
    <x v="1"/>
    <s v="Roger Vivier"/>
    <s v="RVW08815120.V204"/>
    <s v="RVW08815120-9MF-V204"/>
    <x v="0"/>
    <x v="0"/>
    <s v="SHOES"/>
    <s v="BALLERINA"/>
    <s v="RVW08815120"/>
    <s v="BALLERINE PRECIOUS STONES BUCKLE"/>
    <s v="9MF"/>
    <m/>
    <s v="V204"/>
    <m/>
    <s v="FOGLIA CHIARO"/>
    <m/>
    <m/>
    <s v="Italy"/>
    <m/>
    <s v="64035999"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313"/>
    <n v="313"/>
    <n v="750"/>
    <n v="750"/>
    <n v="0.67"/>
    <n v="103.28999999999999"/>
    <n v="103.28999999999999"/>
  </r>
  <r>
    <x v="1"/>
    <s v="Roger Vivier"/>
    <s v="RVW08815120.C820"/>
    <s v="RVW08815120-9MG-C820"/>
    <x v="0"/>
    <x v="0"/>
    <s v="SHOES"/>
    <s v="BALLERINA"/>
    <s v="RVW08815120"/>
    <s v="BALLERINE PRECIOUS STONES BUCKLE"/>
    <s v="9MG"/>
    <m/>
    <s v="C820"/>
    <m/>
    <s v="CAPPUCCINO MEDIO"/>
    <m/>
    <m/>
    <s v="Italy"/>
    <m/>
    <s v="64035999"/>
    <s v="W SHOES"/>
    <m/>
    <m/>
    <n v="1"/>
    <m/>
    <m/>
    <n v="1"/>
    <n v="2"/>
    <m/>
    <m/>
    <m/>
    <m/>
    <m/>
    <m/>
    <m/>
    <m/>
    <m/>
    <m/>
    <m/>
    <m/>
    <m/>
    <m/>
    <m/>
    <m/>
    <m/>
    <m/>
    <m/>
    <m/>
    <m/>
    <m/>
    <m/>
    <m/>
    <m/>
    <m/>
    <n v="4"/>
    <n v="313"/>
    <n v="1252"/>
    <n v="750"/>
    <n v="3000"/>
    <n v="0.67"/>
    <n v="103.28999999999999"/>
    <n v="413.15999999999997"/>
  </r>
  <r>
    <x v="1"/>
    <s v="Roger Vivier"/>
    <s v="RVW08815120.M010"/>
    <s v="RVW08815120-9MH-M010"/>
    <x v="0"/>
    <x v="0"/>
    <s v="SHOES"/>
    <s v="BALLERINA"/>
    <s v="RVW08815120"/>
    <s v="BALLERINE PRECIOUS STONES BUCKLE"/>
    <s v="9MH"/>
    <m/>
    <s v="M010"/>
    <m/>
    <s v="FENICOTTERO"/>
    <m/>
    <m/>
    <s v="Italy"/>
    <m/>
    <s v="64035999"/>
    <s v="W SHOES"/>
    <m/>
    <m/>
    <m/>
    <m/>
    <m/>
    <m/>
    <n v="1"/>
    <m/>
    <m/>
    <m/>
    <n v="1"/>
    <m/>
    <m/>
    <m/>
    <m/>
    <m/>
    <m/>
    <m/>
    <m/>
    <m/>
    <m/>
    <m/>
    <m/>
    <m/>
    <m/>
    <m/>
    <m/>
    <m/>
    <m/>
    <m/>
    <m/>
    <m/>
    <m/>
    <n v="2"/>
    <n v="313"/>
    <n v="626"/>
    <n v="750"/>
    <n v="1500"/>
    <n v="0.67"/>
    <n v="103.28999999999999"/>
    <n v="206.57999999999998"/>
  </r>
  <r>
    <x v="1"/>
    <s v="Roger Vivier"/>
    <s v="RVW08815120.U811"/>
    <s v="RVW08815120-9MI-U811"/>
    <x v="0"/>
    <x v="0"/>
    <s v="SHOES"/>
    <s v="BALLERINA"/>
    <s v="RVW08815120"/>
    <s v="BALLERINE PRECIOUS STONES BUCKLE"/>
    <s v="9MI"/>
    <m/>
    <s v="U811"/>
    <m/>
    <s v="BALTIC SCURO"/>
    <m/>
    <m/>
    <s v="Italy"/>
    <m/>
    <s v="64035999"/>
    <s v="W SHOES"/>
    <n v="1"/>
    <m/>
    <n v="2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n v="4"/>
    <n v="313"/>
    <n v="1252"/>
    <n v="750"/>
    <n v="3000"/>
    <n v="0.67"/>
    <n v="103.28999999999999"/>
    <n v="413.15999999999997"/>
  </r>
  <r>
    <x v="1"/>
    <s v="Roger Vivier"/>
    <s v="RVW40815980.2697"/>
    <s v="RVW40815980-H90-2697"/>
    <x v="0"/>
    <x v="0"/>
    <s v="SHOES"/>
    <s v="BALLERINA"/>
    <s v="RVW40815980"/>
    <s v="BALL. MORBIDA METAL B."/>
    <s v="H90"/>
    <m/>
    <s v="2697"/>
    <m/>
    <s v="B999(NERO)+G821(BRONZO DORATO)"/>
    <m/>
    <m/>
    <s v="Italy"/>
    <s v="95%(VITELLO) 5%(ELAPHE)"/>
    <s v="64035999"/>
    <s v="W SHOES"/>
    <m/>
    <m/>
    <n v="1"/>
    <n v="1"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n v="4"/>
    <n v="217"/>
    <n v="868"/>
    <n v="520"/>
    <n v="2080"/>
    <n v="0.67"/>
    <n v="71.609999999999985"/>
    <n v="286.43999999999994"/>
  </r>
  <r>
    <x v="1"/>
    <s v="Roger Vivier"/>
    <s v="RVW40815980.2C07"/>
    <s v="RVW40815980-H90-2C07"/>
    <x v="0"/>
    <x v="0"/>
    <s v="SHOES"/>
    <s v="BALLERINA"/>
    <s v="RVW40815980"/>
    <s v="BALL. MORBIDA METAL B."/>
    <s v="H90"/>
    <m/>
    <s v="2C07"/>
    <m/>
    <s v="U800(BLU CHIARO)+ B202(PLATINO)"/>
    <m/>
    <m/>
    <s v="Italy"/>
    <s v="95%(VITELLO) 5%(ELAPHE)"/>
    <s v="64035999"/>
    <s v="W SHOES"/>
    <n v="1"/>
    <m/>
    <m/>
    <m/>
    <n v="2"/>
    <n v="1"/>
    <m/>
    <m/>
    <n v="1"/>
    <n v="1"/>
    <n v="1"/>
    <m/>
    <m/>
    <m/>
    <m/>
    <m/>
    <m/>
    <m/>
    <m/>
    <m/>
    <m/>
    <m/>
    <m/>
    <m/>
    <m/>
    <m/>
    <m/>
    <m/>
    <m/>
    <m/>
    <m/>
    <m/>
    <m/>
    <n v="7"/>
    <n v="217"/>
    <n v="1519"/>
    <n v="520"/>
    <n v="3640"/>
    <n v="0.67"/>
    <n v="71.609999999999985"/>
    <n v="501.26999999999987"/>
  </r>
  <r>
    <x v="1"/>
    <s v="Roger Vivier"/>
    <s v="RVW45820860.B999"/>
    <s v="RVW45820860-I4P-B999"/>
    <x v="0"/>
    <x v="0"/>
    <s v="SHOES"/>
    <s v="SLIP ON"/>
    <s v="RVW45820860"/>
    <s v="SLIDY VIV VISONE"/>
    <s v="I4P"/>
    <m/>
    <s v="B999"/>
    <m/>
    <s v="NERO"/>
    <m/>
    <m/>
    <s v="Italy"/>
    <s v="MINK FUR (NEOVISON VISON)"/>
    <s v="64039938"/>
    <s v="W SHOES"/>
    <n v="1"/>
    <m/>
    <n v="1"/>
    <m/>
    <m/>
    <m/>
    <m/>
    <m/>
    <m/>
    <m/>
    <n v="1"/>
    <m/>
    <n v="4"/>
    <m/>
    <n v="2"/>
    <m/>
    <m/>
    <m/>
    <m/>
    <m/>
    <m/>
    <m/>
    <m/>
    <m/>
    <m/>
    <m/>
    <m/>
    <m/>
    <m/>
    <m/>
    <m/>
    <m/>
    <m/>
    <n v="9"/>
    <n v="1167"/>
    <n v="10503"/>
    <n v="2800"/>
    <n v="25200"/>
    <n v="0.67"/>
    <n v="385.10999999999996"/>
    <n v="3465.99"/>
  </r>
  <r>
    <x v="1"/>
    <s v="Roger Vivier"/>
    <s v="RVW28715120.M010"/>
    <s v="RVW28715120-9MH-M010"/>
    <x v="0"/>
    <x v="0"/>
    <s v="SHOES"/>
    <s v="PUMP"/>
    <s v="RVW28715120"/>
    <s v="DEC. PRECIOUS STONES BUCKLE T.85"/>
    <s v="9MH"/>
    <m/>
    <s v="M010"/>
    <m/>
    <s v="FENICOTTERO"/>
    <m/>
    <m/>
    <s v="Italy"/>
    <m/>
    <s v="64035999"/>
    <s v="W SHOES"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342"/>
    <n v="684"/>
    <n v="820"/>
    <n v="1640"/>
    <n v="0.67"/>
    <n v="112.85999999999999"/>
    <n v="225.71999999999997"/>
  </r>
  <r>
    <x v="1"/>
    <s v="Roger Vivier"/>
    <s v="RVW40016050.B200"/>
    <s v="RVW40016050-DVS-B200"/>
    <x v="0"/>
    <x v="0"/>
    <s v="SHOES"/>
    <s v="PUMP"/>
    <s v="RVW40016050"/>
    <s v="DORSAY TROMPETTE STRASS BUC. T.70"/>
    <s v="DVS"/>
    <m/>
    <s v="B200"/>
    <m/>
    <s v="ARGENTO"/>
    <m/>
    <m/>
    <s v="Italy"/>
    <s v="KARUNG "/>
    <s v="64035999"/>
    <s v="W SHOES"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n v="1"/>
    <n v="542"/>
    <n v="542"/>
    <n v="1300"/>
    <n v="1300"/>
    <n v="0.67"/>
    <n v="178.85999999999999"/>
    <n v="178.85999999999999"/>
  </r>
  <r>
    <x v="1"/>
    <s v="Roger Vivier"/>
    <s v="RVW48721050.B200"/>
    <s v="RVW48721050-IDT-B200"/>
    <x v="0"/>
    <x v="0"/>
    <s v="SHOES"/>
    <s v="PUMP"/>
    <s v="RVW48721050"/>
    <s v="VERTIGO DIADEM DEC 100"/>
    <s v="IDT"/>
    <m/>
    <s v="B200"/>
    <m/>
    <s v="ARGENTO"/>
    <m/>
    <m/>
    <s v="Italy"/>
    <s v="HAYERS"/>
    <s v="64035999"/>
    <s v="W SHOES"/>
    <m/>
    <m/>
    <n v="1"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n v="2"/>
    <n v="708"/>
    <n v="1416"/>
    <n v="1700"/>
    <n v="3400"/>
    <n v="0.67"/>
    <n v="233.63999999999996"/>
    <n v="467.27999999999992"/>
  </r>
  <r>
    <x v="1"/>
    <s v="Roger Vivier"/>
    <s v="RVW40015280.M810"/>
    <s v="RVW40015280-AIH-M810"/>
    <x v="0"/>
    <x v="0"/>
    <s v="SHOES"/>
    <s v="PUMP"/>
    <s v="RVW40015280"/>
    <s v="DEC. TROMPETTE T.70"/>
    <s v="AIH"/>
    <m/>
    <s v="M810"/>
    <m/>
    <s v="ROSA FLUO"/>
    <m/>
    <m/>
    <s v="Italy"/>
    <s v="HAYERS"/>
    <s v="64035999"/>
    <s v="W SHOES"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300"/>
    <n v="300"/>
    <n v="720"/>
    <n v="720"/>
    <n v="0.67"/>
    <n v="98.999999999999986"/>
    <n v="98.999999999999986"/>
  </r>
  <r>
    <x v="1"/>
    <s v="Roger Vivier"/>
    <s v="RVW40015280.B202"/>
    <s v="RVW40015280-H1V-B202"/>
    <x v="0"/>
    <x v="0"/>
    <s v="SHOES"/>
    <s v="PUMP"/>
    <s v="RVW40015280"/>
    <s v="DEC. TROMPETTE T.70"/>
    <s v="H1V"/>
    <m/>
    <s v="B202"/>
    <m/>
    <s v="PLATINO"/>
    <m/>
    <m/>
    <s v="Italy"/>
    <s v="ELAPHE"/>
    <s v="64035999"/>
    <s v="W SHOES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n v="1"/>
    <n v="313"/>
    <n v="313"/>
    <n v="750"/>
    <n v="750"/>
    <n v="0.67"/>
    <n v="103.28999999999999"/>
    <n v="103.28999999999999"/>
  </r>
  <r>
    <x v="1"/>
    <s v="Roger Vivier"/>
    <s v="RVW28715120.U811"/>
    <s v="RVW28715120-9MI-U811"/>
    <x v="0"/>
    <x v="0"/>
    <s v="SHOES"/>
    <s v="PUMP"/>
    <s v="RVW28715120"/>
    <s v="DEC. PRECIOUS STONES BUCKLE T.85"/>
    <s v="9MI"/>
    <m/>
    <s v="U811"/>
    <m/>
    <s v="BALTIC SCURO"/>
    <m/>
    <m/>
    <s v="Italy"/>
    <m/>
    <s v="64035999"/>
    <s v="W SHOES"/>
    <m/>
    <n v="1"/>
    <n v="1"/>
    <m/>
    <n v="1"/>
    <n v="1"/>
    <n v="1"/>
    <m/>
    <m/>
    <n v="1"/>
    <m/>
    <m/>
    <m/>
    <m/>
    <m/>
    <m/>
    <m/>
    <m/>
    <m/>
    <m/>
    <m/>
    <m/>
    <m/>
    <m/>
    <m/>
    <m/>
    <m/>
    <m/>
    <m/>
    <m/>
    <m/>
    <m/>
    <m/>
    <n v="6"/>
    <n v="342"/>
    <n v="2052"/>
    <n v="820"/>
    <n v="4920"/>
    <n v="0.67"/>
    <n v="112.85999999999999"/>
    <n v="677.15999999999985"/>
  </r>
  <r>
    <x v="1"/>
    <s v="Roger Vivier"/>
    <s v="RVW53024540.B200"/>
    <s v="RVW53024540-IDT-B200"/>
    <x v="0"/>
    <x v="0"/>
    <s v="SHOES"/>
    <s v="PUMP"/>
    <s v="RVW53024540"/>
    <s v="I LOVE VIVIER DEC 85"/>
    <s v="IDT"/>
    <m/>
    <s v="B200"/>
    <m/>
    <s v="ARGENTO"/>
    <m/>
    <m/>
    <m/>
    <s v="HAYERS"/>
    <s v="64035999"/>
    <s v="W SHOES"/>
    <m/>
    <m/>
    <n v="1"/>
    <n v="2"/>
    <n v="1"/>
    <n v="2"/>
    <n v="1"/>
    <m/>
    <m/>
    <n v="3"/>
    <m/>
    <m/>
    <m/>
    <m/>
    <m/>
    <m/>
    <m/>
    <m/>
    <m/>
    <m/>
    <m/>
    <m/>
    <m/>
    <m/>
    <m/>
    <m/>
    <m/>
    <m/>
    <m/>
    <m/>
    <m/>
    <m/>
    <m/>
    <n v="10"/>
    <n v="313"/>
    <n v="3130"/>
    <n v="750"/>
    <n v="7500"/>
    <n v="0.67"/>
    <n v="103.28999999999999"/>
    <n v="1032.8999999999999"/>
  </r>
  <r>
    <x v="1"/>
    <s v="Roger Vivier"/>
    <s v="RVW41417620.U017"/>
    <s v="RVW41417620-MD9-U017"/>
    <x v="0"/>
    <x v="0"/>
    <s v="SHOES"/>
    <s v="PUMP"/>
    <s v="RVW41417620"/>
    <s v="DEC. FLOWER STRASS B. SIN 65"/>
    <s v="MD9"/>
    <m/>
    <s v="U017"/>
    <m/>
    <s v="AIR"/>
    <m/>
    <m/>
    <m/>
    <s v="ELAPHE (ELAPHE CARINATA)"/>
    <s v="64035999"/>
    <s v="W SHOES"/>
    <m/>
    <m/>
    <n v="1"/>
    <n v="2"/>
    <n v="3"/>
    <n v="2"/>
    <n v="2"/>
    <n v="2"/>
    <n v="2"/>
    <n v="1"/>
    <m/>
    <m/>
    <m/>
    <m/>
    <m/>
    <m/>
    <m/>
    <m/>
    <m/>
    <m/>
    <m/>
    <m/>
    <m/>
    <m/>
    <m/>
    <m/>
    <m/>
    <m/>
    <m/>
    <m/>
    <m/>
    <m/>
    <m/>
    <n v="15"/>
    <n v="729"/>
    <n v="10935"/>
    <n v="1750"/>
    <n v="26250"/>
    <n v="0.67"/>
    <n v="240.56999999999996"/>
    <n v="3608.5499999999993"/>
  </r>
  <r>
    <x v="1"/>
    <s v="Roger Vivier"/>
    <s v="RVW41720720.B999"/>
    <s v="RVW41720720-RS0-B999"/>
    <x v="0"/>
    <x v="0"/>
    <s v="SANDALS"/>
    <s v="SANDALS"/>
    <s v="RVW41720720"/>
    <s v="SANDAL SIN FEATHERS STRASS B. T.100"/>
    <s v="RS0"/>
    <m/>
    <s v="B999"/>
    <m/>
    <s v="NERO"/>
    <m/>
    <m/>
    <s v="Italy"/>
    <s v="68% VI 32% SE"/>
    <s v="64042090"/>
    <s v="W SHOES"/>
    <m/>
    <m/>
    <m/>
    <n v="1"/>
    <m/>
    <m/>
    <m/>
    <m/>
    <m/>
    <m/>
    <m/>
    <n v="1"/>
    <n v="3"/>
    <m/>
    <n v="1"/>
    <m/>
    <m/>
    <m/>
    <m/>
    <m/>
    <m/>
    <m/>
    <m/>
    <m/>
    <m/>
    <m/>
    <m/>
    <m/>
    <m/>
    <m/>
    <m/>
    <m/>
    <m/>
    <n v="6"/>
    <n v="750"/>
    <n v="4500"/>
    <n v="1800"/>
    <n v="10800"/>
    <n v="0.67"/>
    <n v="247.49999999999997"/>
    <n v="1484.9999999999998"/>
  </r>
  <r>
    <x v="1"/>
    <s v="Roger Vivier"/>
    <s v="RVW41723230.B999"/>
    <s v="RVW41723230-RS0-B999"/>
    <x v="0"/>
    <x v="0"/>
    <s v="SANDALS"/>
    <s v="SANDALS"/>
    <s v="RVW41723230"/>
    <s v="SIN DRAPE FEATHERS SANDAL 100"/>
    <s v="RS0"/>
    <m/>
    <s v="B999"/>
    <m/>
    <s v="NERO"/>
    <m/>
    <m/>
    <s v="Italy"/>
    <s v="68% VI 32% SE"/>
    <s v="64042090"/>
    <s v="W SHOES"/>
    <m/>
    <n v="1"/>
    <n v="1"/>
    <n v="2"/>
    <n v="2"/>
    <n v="2"/>
    <n v="1"/>
    <n v="2"/>
    <n v="1"/>
    <n v="1"/>
    <n v="1"/>
    <m/>
    <m/>
    <m/>
    <m/>
    <m/>
    <m/>
    <m/>
    <m/>
    <m/>
    <m/>
    <m/>
    <m/>
    <m/>
    <m/>
    <m/>
    <m/>
    <m/>
    <m/>
    <m/>
    <m/>
    <m/>
    <m/>
    <n v="14"/>
    <n v="458"/>
    <n v="6412"/>
    <n v="1100"/>
    <n v="15400"/>
    <n v="0.67"/>
    <n v="151.13999999999999"/>
    <n v="2115.96"/>
  </r>
  <r>
    <x v="1"/>
    <s v="Roger Vivier"/>
    <s v="RVW33415760.3293"/>
    <s v="RVW33415760-BQ7-3293"/>
    <x v="0"/>
    <x v="0"/>
    <s v="BOOTS"/>
    <s v="ANKLE BOOTS"/>
    <s v="RVW33415760"/>
    <s v="PEEP TOE BOOTIE HOFFMAN T.115"/>
    <s v="BQ7"/>
    <m/>
    <s v="3293"/>
    <m/>
    <s v="G203(ORO)+B200(ARGENTO)"/>
    <m/>
    <m/>
    <s v="Italy"/>
    <m/>
    <s v="64035119"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542"/>
    <n v="542"/>
    <n v="1300"/>
    <n v="1300"/>
    <n v="0.67"/>
    <n v="178.85999999999999"/>
    <n v="178.85999999999999"/>
  </r>
  <r>
    <x v="1"/>
    <s v="Roger Vivier"/>
    <s v="RVW39915260.B200"/>
    <s v="RVW39915260-98X-B200"/>
    <x v="0"/>
    <x v="0"/>
    <s v="BOOTS"/>
    <s v="ANKLE BOOTS"/>
    <s v="RVW39915260"/>
    <s v="BOOTIE SKY SCRAPER T.65"/>
    <s v="98X"/>
    <m/>
    <s v="B200"/>
    <m/>
    <s v="ARGENTO"/>
    <m/>
    <m/>
    <s v="Italy"/>
    <m/>
    <s v="64035119"/>
    <s v="W SHOES"/>
    <m/>
    <m/>
    <n v="1"/>
    <m/>
    <n v="3"/>
    <m/>
    <n v="2"/>
    <n v="2"/>
    <n v="2"/>
    <n v="2"/>
    <n v="2"/>
    <m/>
    <n v="1"/>
    <m/>
    <m/>
    <m/>
    <m/>
    <m/>
    <m/>
    <m/>
    <m/>
    <m/>
    <m/>
    <m/>
    <m/>
    <m/>
    <m/>
    <m/>
    <m/>
    <m/>
    <m/>
    <m/>
    <m/>
    <n v="15"/>
    <n v="542"/>
    <n v="8130"/>
    <n v="1300"/>
    <n v="19500"/>
    <n v="0.67"/>
    <n v="178.85999999999999"/>
    <n v="2682.8999999999996"/>
  </r>
  <r>
    <x v="0"/>
    <s v="Tod's"/>
    <s v="XXW0XK0V760.0ZQ7"/>
    <s v="XXW0XK0V760-L0C-0ZQ7"/>
    <x v="0"/>
    <x v="0"/>
    <s v="SNEAKERS"/>
    <s v="SNEAKERS"/>
    <s v="XXW0XK0V760"/>
    <s v="SPORTIVO XK GANCI NAPPINE VISONE"/>
    <s v="L0C"/>
    <m/>
    <s v="0ZQ7"/>
    <m/>
    <s v="S800(T.MORO)+S611(MARRONE AFRICA)"/>
    <m/>
    <m/>
    <m/>
    <m/>
    <s v="64041990"/>
    <s v="W SHOES"/>
    <m/>
    <m/>
    <m/>
    <n v="1"/>
    <n v="2"/>
    <m/>
    <m/>
    <m/>
    <m/>
    <n v="1"/>
    <n v="3"/>
    <n v="3"/>
    <n v="1"/>
    <n v="3"/>
    <n v="6"/>
    <n v="1"/>
    <n v="1"/>
    <m/>
    <m/>
    <m/>
    <m/>
    <m/>
    <m/>
    <m/>
    <m/>
    <m/>
    <m/>
    <m/>
    <m/>
    <m/>
    <m/>
    <m/>
    <m/>
    <n v="22"/>
    <n v="249"/>
    <n v="5478"/>
    <n v="598"/>
    <n v="13156"/>
    <n v="0.67"/>
    <n v="82.169999999999987"/>
    <n v="1807.7399999999998"/>
  </r>
  <r>
    <x v="1"/>
    <s v="Roger Vivier"/>
    <s v="RVW40323120.B999"/>
    <s v="RVW40323120-K8D-B999"/>
    <x v="0"/>
    <x v="0"/>
    <s v="BOOTS"/>
    <s v="BOOTS"/>
    <s v="RVW40323120"/>
    <s v="VIV MOON FOLK PATCHWORK BOOT"/>
    <s v="K8D"/>
    <m/>
    <s v="B999"/>
    <m/>
    <s v="NERO"/>
    <m/>
    <m/>
    <s v="Italy"/>
    <s v="60%(VITELLO) 25%(OVIS ARIES ARIES) 15%(ELAPHE)"/>
    <s v="64039198"/>
    <s v="W SHOES"/>
    <m/>
    <m/>
    <m/>
    <n v="1"/>
    <n v="1"/>
    <n v="1"/>
    <n v="3"/>
    <n v="3"/>
    <n v="2"/>
    <n v="1"/>
    <m/>
    <n v="1"/>
    <n v="3"/>
    <n v="1"/>
    <m/>
    <m/>
    <m/>
    <m/>
    <m/>
    <m/>
    <m/>
    <m/>
    <m/>
    <m/>
    <m/>
    <m/>
    <m/>
    <m/>
    <m/>
    <m/>
    <m/>
    <m/>
    <m/>
    <n v="17"/>
    <n v="583"/>
    <n v="9911"/>
    <n v="1400"/>
    <n v="23800"/>
    <n v="0.67"/>
    <n v="192.39"/>
    <n v="3270.6299999999997"/>
  </r>
  <r>
    <x v="1"/>
    <s v="Roger Vivier"/>
    <s v="RVW58228860.B999"/>
    <s v="RVW58228860-HR0-B999"/>
    <x v="0"/>
    <x v="0"/>
    <s v="SHOES"/>
    <s v="SLIP ON"/>
    <s v="RVW58228860"/>
    <s v="TIKIIVIV MULE 65"/>
    <s v="HR0"/>
    <m/>
    <s v="B999"/>
    <m/>
    <s v="NERO"/>
    <m/>
    <m/>
    <s v="Italy"/>
    <s v="GOATSKIN (AEGAGRUS HIRCUS HIRCUS)"/>
    <s v="64035911"/>
    <s v="W SHOES"/>
    <m/>
    <m/>
    <m/>
    <m/>
    <n v="1"/>
    <n v="1"/>
    <m/>
    <n v="1"/>
    <n v="1"/>
    <n v="3"/>
    <n v="3"/>
    <n v="2"/>
    <n v="2"/>
    <n v="1"/>
    <n v="1"/>
    <n v="1"/>
    <n v="1"/>
    <m/>
    <m/>
    <m/>
    <m/>
    <m/>
    <m/>
    <m/>
    <m/>
    <m/>
    <m/>
    <m/>
    <m/>
    <m/>
    <m/>
    <m/>
    <m/>
    <n v="18"/>
    <n v="500"/>
    <n v="9000"/>
    <n v="1200"/>
    <n v="21600"/>
    <n v="0.67"/>
    <n v="164.99999999999997"/>
    <n v="2969.9999999999995"/>
  </r>
  <r>
    <x v="1"/>
    <s v="Roger Vivier"/>
    <s v="RVW58228860.G025"/>
    <s v="RVW58228860-HR0-G025"/>
    <x v="0"/>
    <x v="0"/>
    <s v="SHOES"/>
    <s v="SLIP ON"/>
    <s v="RVW58228860"/>
    <s v="TIKIIVIV MULE 65"/>
    <s v="HR0"/>
    <m/>
    <s v="G025"/>
    <m/>
    <s v="GIALLO FREESIA"/>
    <m/>
    <m/>
    <s v="Italy"/>
    <s v="GOATSKIN (AEGAGRUS HIRCUS HIRCUS)"/>
    <s v="64035911"/>
    <s v="W SHOES"/>
    <m/>
    <m/>
    <n v="1"/>
    <m/>
    <n v="4"/>
    <n v="3"/>
    <n v="3"/>
    <n v="3"/>
    <n v="4"/>
    <n v="1"/>
    <n v="3"/>
    <m/>
    <m/>
    <m/>
    <m/>
    <m/>
    <m/>
    <m/>
    <m/>
    <m/>
    <m/>
    <m/>
    <m/>
    <m/>
    <m/>
    <m/>
    <m/>
    <m/>
    <m/>
    <m/>
    <m/>
    <m/>
    <m/>
    <n v="22"/>
    <n v="500"/>
    <n v="11000"/>
    <n v="1200"/>
    <n v="26400"/>
    <n v="0.67"/>
    <n v="164.99999999999997"/>
    <n v="3629.9999999999995"/>
  </r>
  <r>
    <x v="1"/>
    <s v="Roger Vivier"/>
    <s v="RVW58228860.L024"/>
    <s v="RVW58228860-HR0-L024"/>
    <x v="0"/>
    <x v="0"/>
    <s v="SHOES"/>
    <s v="SLIP ON"/>
    <s v="RVW58228860"/>
    <s v="TIKIIVIV MULE 65"/>
    <s v="HR0"/>
    <m/>
    <s v="L024"/>
    <m/>
    <s v="VIOLA CHIFFON"/>
    <m/>
    <m/>
    <s v="Italy"/>
    <s v="GOATSKIN (AEGAGRUS HIRCUS HIRCUS)"/>
    <s v="64035911"/>
    <s v="W SHOES"/>
    <m/>
    <m/>
    <n v="2"/>
    <m/>
    <n v="3"/>
    <n v="2"/>
    <n v="1"/>
    <n v="2"/>
    <n v="3"/>
    <n v="1"/>
    <n v="2"/>
    <n v="1"/>
    <m/>
    <m/>
    <m/>
    <m/>
    <m/>
    <m/>
    <m/>
    <m/>
    <m/>
    <m/>
    <m/>
    <m/>
    <m/>
    <m/>
    <m/>
    <m/>
    <m/>
    <m/>
    <m/>
    <m/>
    <m/>
    <n v="17"/>
    <n v="500"/>
    <n v="8500"/>
    <n v="1200"/>
    <n v="20400"/>
    <n v="0.67"/>
    <n v="164.99999999999997"/>
    <n v="2804.9999999999995"/>
  </r>
  <r>
    <x v="1"/>
    <s v="Roger Vivier"/>
    <s v="RVW58228940.4898"/>
    <s v="RVW58228940-NZ9-4898"/>
    <x v="0"/>
    <x v="0"/>
    <s v="SHOES"/>
    <s v="SLIP ON"/>
    <s v="RVW58228940"/>
    <s v="TIKIIVIV EMB MULE 65"/>
    <s v="NZ9"/>
    <m/>
    <s v="4898"/>
    <m/>
    <s v="C013(CREMA CHIARO)+B999(NERO)"/>
    <m/>
    <m/>
    <s v="Italy"/>
    <s v="90%(70% PA 30% CO) 10%(GOAT HIRCUS HIRCUS-CAPRA)"/>
    <s v="64035911"/>
    <s v="W SHOES"/>
    <n v="1"/>
    <m/>
    <n v="2"/>
    <m/>
    <n v="3"/>
    <n v="2"/>
    <n v="6"/>
    <n v="3"/>
    <n v="1"/>
    <n v="3"/>
    <n v="3"/>
    <m/>
    <m/>
    <m/>
    <m/>
    <m/>
    <m/>
    <m/>
    <m/>
    <m/>
    <m/>
    <m/>
    <m/>
    <m/>
    <m/>
    <m/>
    <m/>
    <m/>
    <m/>
    <m/>
    <m/>
    <m/>
    <m/>
    <n v="24"/>
    <n v="542"/>
    <n v="13008"/>
    <n v="1300"/>
    <n v="31200"/>
    <n v="0.67"/>
    <n v="178.85999999999999"/>
    <n v="4292.6399999999994"/>
  </r>
  <r>
    <x v="1"/>
    <s v="Roger Vivier"/>
    <s v="RVW58228860.M819"/>
    <s v="RVW58228860-HR0-M819"/>
    <x v="0"/>
    <x v="0"/>
    <s v="SHOES"/>
    <s v="SLIP ON"/>
    <s v="RVW58228860"/>
    <s v="TIKIIVIV MULE 65"/>
    <s v="HR0"/>
    <m/>
    <s v="M819"/>
    <m/>
    <s v="PARIS"/>
    <m/>
    <m/>
    <s v="Italy"/>
    <s v="GOATSKIN (AEGAGRUS HIRCUS HIRCUS)"/>
    <s v="64035911"/>
    <s v="W SHOES"/>
    <m/>
    <n v="1"/>
    <n v="1"/>
    <n v="1"/>
    <n v="4"/>
    <n v="3"/>
    <n v="5"/>
    <n v="2"/>
    <n v="2"/>
    <n v="1"/>
    <n v="1"/>
    <m/>
    <n v="1"/>
    <m/>
    <m/>
    <m/>
    <m/>
    <m/>
    <m/>
    <m/>
    <m/>
    <m/>
    <m/>
    <m/>
    <m/>
    <m/>
    <m/>
    <m/>
    <m/>
    <m/>
    <m/>
    <m/>
    <m/>
    <n v="22"/>
    <n v="500"/>
    <n v="11000"/>
    <n v="1200"/>
    <n v="26400"/>
    <n v="0.67"/>
    <n v="164.99999999999997"/>
    <n v="3629.9999999999995"/>
  </r>
  <r>
    <x v="1"/>
    <s v="Roger Vivier"/>
    <s v="RBWANNKC101.M819"/>
    <s v="RBWANNKC101-HR0-M819"/>
    <x v="0"/>
    <x v="1"/>
    <s v="LLG"/>
    <s v="BAG"/>
    <s v="RBWANNKC101"/>
    <s v="TIKIIVIV' RV MINI BAG"/>
    <s v="HR0"/>
    <m/>
    <s v="M819"/>
    <m/>
    <s v="PARIS"/>
    <m/>
    <m/>
    <s v="Italy"/>
    <s v="GOATSKIN (HIRCUS HIRCUS)"/>
    <s v="42022100"/>
    <s v="OS"/>
    <n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"/>
    <n v="500"/>
    <n v="2500"/>
    <n v="1200"/>
    <n v="6000"/>
    <n v="0.67"/>
    <n v="164.99999999999997"/>
    <n v="824.99999999999989"/>
  </r>
  <r>
    <x v="1"/>
    <s v="Roger Vivier"/>
    <s v="RBWANNKC100.4898"/>
    <s v="RBWANNKC100-NZ6-4898"/>
    <x v="0"/>
    <x v="1"/>
    <s v="LLG"/>
    <s v="BAG"/>
    <s v="RBWANNKC100"/>
    <s v="TIKIIVIV' RV MINI BAG"/>
    <s v="NZ6"/>
    <m/>
    <s v="4898"/>
    <m/>
    <s v="C013(CREMA CHIARO)+B999(NERO)"/>
    <m/>
    <m/>
    <s v="Italy"/>
    <s v="85%(70% PA 30% CO) 15%(GOATSKIN (HIRCUS HIRCUS))"/>
    <s v="42022290"/>
    <s v="OS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"/>
    <n v="542"/>
    <n v="13008"/>
    <n v="1300"/>
    <n v="31200"/>
    <n v="0.67"/>
    <n v="178.85999999999999"/>
    <n v="4292.6399999999994"/>
  </r>
  <r>
    <x v="1"/>
    <s v="Roger Vivier"/>
    <s v="RBWAKAD1100.0B1I"/>
    <s v="RBWAKAD1100-1MM-0B1I"/>
    <x v="0"/>
    <x v="1"/>
    <s v="LLG"/>
    <s v="HANDBAG"/>
    <s v="RBWAKAD1100"/>
    <s v="PRISMICK CLUTCH  MINI LAYERS"/>
    <s v="1MM"/>
    <m/>
    <s v="0B1I"/>
    <m/>
    <s v="M810(ROSA FLUO)+M807(FUXIA ACCESO"/>
    <m/>
    <m/>
    <s v="Italy"/>
    <s v="60%(HAYERS) 40%(VITELLO)"/>
    <s v="42022100"/>
    <s v="OS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541"/>
    <n v="1082"/>
    <n v="1300"/>
    <n v="2600"/>
    <n v="0.67"/>
    <n v="178.52999999999997"/>
    <n v="357.05999999999995"/>
  </r>
  <r>
    <x v="1"/>
    <s v="Roger Vivier"/>
    <s v="RBWAMEDE101.1D51"/>
    <s v="RBWAMEDE101-JLO-1D51"/>
    <x v="0"/>
    <x v="1"/>
    <s v="LLG"/>
    <s v="HANDBAG"/>
    <s v="RBWAMEDE101"/>
    <s v="SOFT CLUTCH FLOWERS MINK"/>
    <s v="JLO"/>
    <m/>
    <s v="1D51"/>
    <m/>
    <s v="M010(FENICOTTERO)+M004(CIPRIA CHIARO)"/>
    <m/>
    <m/>
    <s v="Italy"/>
    <s v="85%(VISONE (NEOVISON VISON)) 15%(VITELLO)"/>
    <s v="4303900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166"/>
    <n v="1166"/>
    <n v="2800"/>
    <n v="2800"/>
    <n v="0.67"/>
    <n v="384.78"/>
    <n v="384.78"/>
  </r>
  <r>
    <x v="1"/>
    <s v="Roger Vivier"/>
    <s v="RBWAMEDE101.1D52"/>
    <s v="RBWAMEDE101-JLO-1D52"/>
    <x v="0"/>
    <x v="1"/>
    <s v="LLG"/>
    <s v="HANDBAG"/>
    <s v="RBWAMEDE101"/>
    <s v="SOFT CLUTCH FLOWERS MINK"/>
    <s v="JLO"/>
    <m/>
    <s v="1D52"/>
    <m/>
    <s v="U012(TOPAZIO)+B212(CEMENTO)"/>
    <m/>
    <m/>
    <s v="Italy"/>
    <s v="85%(VISONE (NEOVISON VISON)) 15%(VITELLO)"/>
    <s v="43039000"/>
    <s v="OS"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"/>
    <n v="1166"/>
    <n v="4664"/>
    <n v="2800"/>
    <n v="11200"/>
    <n v="0.67"/>
    <n v="384.78"/>
    <n v="1539.12"/>
  </r>
  <r>
    <x v="1"/>
    <s v="Roger Vivier"/>
    <s v="RBWAMFD0200.066S"/>
    <s v="RBWAMFD0200-MYL-066S"/>
    <x v="0"/>
    <x v="1"/>
    <s v="LLG"/>
    <s v="HANDBAG"/>
    <s v="RBWAMFD0200"/>
    <s v="ENVELOPE FLAP FLOWER BUCKLE"/>
    <s v="MYL"/>
    <m/>
    <s v="066S"/>
    <m/>
    <s v="U017(AIR)+B200(ARGENTO)"/>
    <m/>
    <m/>
    <s v="Italy"/>
    <s v="85%(ELAPHE) 15%(VITELLO)"/>
    <s v="42022100"/>
    <s v="OS"/>
    <n v="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3"/>
    <n v="625"/>
    <n v="14375"/>
    <n v="1500"/>
    <n v="34500"/>
    <n v="0.67"/>
    <n v="206.24999999999997"/>
    <n v="4743.7499999999991"/>
  </r>
  <r>
    <x v="1"/>
    <s v="Roger Vivier"/>
    <s v="RBWAJTD7300.0D41"/>
    <s v="RBWAJTD7300-5GN-0D41"/>
    <x v="0"/>
    <x v="1"/>
    <s v="LLG"/>
    <s v="HANDBAG"/>
    <s v="RBWAJTD7300"/>
    <s v="ENVELOPPE SOFT FUR WALLPAPER"/>
    <s v="5GN"/>
    <m/>
    <s v="0D41"/>
    <m/>
    <s v="T603(ABISSO+M817(MAGENTA+B409(GRIGIO VI+B999(NERO"/>
    <m/>
    <m/>
    <s v="Italy"/>
    <s v="MYOCASTOR COYUPUS"/>
    <s v="43039000"/>
    <s v="OS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1000"/>
    <n v="2000"/>
    <n v="2400"/>
    <n v="4800"/>
    <n v="0.67"/>
    <n v="329.99999999999994"/>
    <n v="659.99999999999989"/>
  </r>
  <r>
    <x v="1"/>
    <s v="Roger Vivier"/>
    <s v="RBWAITD5200.712D"/>
    <s v="RBWAITD5200-7FK-712D"/>
    <x v="0"/>
    <x v="1"/>
    <s v="LLG"/>
    <s v="HANDBAG"/>
    <s v="RBWAITD5200"/>
    <s v="CLUTCH BELLE VIVIER CHAIN FUR"/>
    <s v="7FK"/>
    <m/>
    <s v="712D"/>
    <m/>
    <s v="T606(ABISSO SC.)+B999(NERO)"/>
    <m/>
    <m/>
    <s v="Italy"/>
    <s v="80%(PROCYON LOTOR) 20%(OVIS ARIES ARIES)"/>
    <s v="4303900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583"/>
    <n v="583"/>
    <n v="1400"/>
    <n v="1400"/>
    <n v="0.67"/>
    <n v="192.39"/>
    <n v="192.39"/>
  </r>
  <r>
    <x v="1"/>
    <s v="Roger Vivier"/>
    <s v="RBWAJPD1200.622D"/>
    <s v="RBWAJPD1200-7FR-622D"/>
    <x v="0"/>
    <x v="1"/>
    <s v="LLG"/>
    <s v="HANDBAG"/>
    <s v="RBWAJPD1200"/>
    <s v="MANCHON"/>
    <s v="7FR"/>
    <m/>
    <s v="622D"/>
    <m/>
    <s v="L812(BRULE CHIARO)+T606(ABISSO SCURO)"/>
    <m/>
    <m/>
    <s v="Italy"/>
    <s v="80%(VITELLO) 20%(PROCYON LOTOR)"/>
    <s v="4303900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708"/>
    <n v="708"/>
    <n v="1700"/>
    <n v="1700"/>
    <n v="0.67"/>
    <n v="233.63999999999996"/>
    <n v="233.63999999999996"/>
  </r>
  <r>
    <x v="1"/>
    <s v="Roger Vivier"/>
    <s v="RBWAHLD4200.594D"/>
    <s v="RBWAHLD4200-6F5-594D"/>
    <x v="0"/>
    <x v="1"/>
    <s v="LLG"/>
    <s v="HANDBAG"/>
    <s v="RBWAHLD4200"/>
    <s v="NEW TUBE RICAMO PAILLETTES"/>
    <s v="6F5"/>
    <m/>
    <s v="594D"/>
    <m/>
    <s v="C009 (BURRO)+C005 (ROCCIA)"/>
    <m/>
    <m/>
    <s v="Italy"/>
    <s v="70%(57% CO  43% SE) 30%(HAYERS)"/>
    <s v="4202911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541"/>
    <n v="541"/>
    <n v="1300"/>
    <n v="1300"/>
    <n v="0.67"/>
    <n v="178.52999999999997"/>
    <n v="178.52999999999997"/>
  </r>
  <r>
    <x v="1"/>
    <s v="Roger Vivier"/>
    <s v="RBWAHHD0100.429C"/>
    <s v="RBWAHHD0100-0CJ-429C"/>
    <x v="0"/>
    <x v="1"/>
    <s v="LLG"/>
    <s v="HANDBAG"/>
    <s v="RBWAHHD0100"/>
    <s v="CLUTCH MINI RIC. CRABE"/>
    <s v="0CJ"/>
    <m/>
    <s v="429C"/>
    <m/>
    <s v="C014(CREMA PALLIDO)+S813(TRONCO)+C005(ROCCIA)"/>
    <m/>
    <m/>
    <s v="Italy"/>
    <s v="FIBRE 100% VEGETALE DECORAZIONI: VITELLO+HAYERS"/>
    <s v="42022290"/>
    <s v="OS"/>
    <n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n v="500"/>
    <n v="5000"/>
    <n v="1200"/>
    <n v="12000"/>
    <n v="0.67"/>
    <n v="164.99999999999997"/>
    <n v="1649.9999999999998"/>
  </r>
  <r>
    <x v="1"/>
    <s v="Roger Vivier"/>
    <s v="RBWAHID0200.428C"/>
    <s v="RBWAHID0200-0CJ-428C"/>
    <x v="0"/>
    <x v="1"/>
    <s v="LLG"/>
    <s v="HANDBAG"/>
    <s v="RBWAHID0200"/>
    <s v="CLUTCH SMALL RIC.TORTUE PAILLE"/>
    <s v="0CJ"/>
    <m/>
    <s v="428C"/>
    <m/>
    <s v="C014(CREMA PALLIDO)+S807(EBANO)+L405(OLTREMARE)"/>
    <m/>
    <m/>
    <s v="Italy"/>
    <s v="FIBRE 100% VEGETALE DECORAZIONI: VITELLO+HAYERS"/>
    <s v="42022290"/>
    <s v="OS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625"/>
    <n v="1250"/>
    <n v="1500"/>
    <n v="3000"/>
    <n v="0.67"/>
    <n v="206.24999999999997"/>
    <n v="412.49999999999994"/>
  </r>
  <r>
    <x v="1"/>
    <s v="Roger Vivier"/>
    <s v="RBWAHID0200.470C"/>
    <s v="RBWAHID0200-0CJ-470C"/>
    <x v="0"/>
    <x v="1"/>
    <s v="LLG"/>
    <s v="HANDBAG"/>
    <s v="RBWAHID0200"/>
    <s v="CLUTCH SMALL RIC.TORTUE PAILLE"/>
    <s v="0CJ"/>
    <m/>
    <s v="470C"/>
    <m/>
    <s v="C014(CREMA PALLIDO)+S813(TRONCO)+L405(OLTREMARE)"/>
    <m/>
    <m/>
    <s v="Italy"/>
    <s v="FIBRE 100% VEGETALE DECORAZIONI: VITELLO+HAYERS"/>
    <s v="42022290"/>
    <s v="OS"/>
    <n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"/>
    <n v="625"/>
    <n v="3125"/>
    <n v="1500"/>
    <n v="7500"/>
    <n v="0.67"/>
    <n v="206.24999999999997"/>
    <n v="1031.2499999999998"/>
  </r>
  <r>
    <x v="1"/>
    <s v="Roger Vivier"/>
    <s v="RBWAFSB2200.874B"/>
    <s v="RBWAFSB2200-3UJ-874B"/>
    <x v="0"/>
    <x v="1"/>
    <s v="LLG"/>
    <s v="BAG"/>
    <s v="RBWAFSB2200"/>
    <s v="METRO-BAG SMALL LACET RESTYLIN"/>
    <s v="3UJ"/>
    <m/>
    <s v="874B"/>
    <m/>
    <s v="G829(FUOCO)+B999(NERO)"/>
    <m/>
    <m/>
    <s v="Italy"/>
    <s v="90%(VITELLO) 10%(HAYERS)"/>
    <s v="4202210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791"/>
    <n v="791"/>
    <n v="1900"/>
    <n v="1900"/>
    <n v="0.67"/>
    <n v="261.02999999999997"/>
    <n v="261.02999999999997"/>
  </r>
  <r>
    <x v="1"/>
    <s v="Roger Vivier"/>
    <s v="RBWANKK8100.M215"/>
    <s v="RBWANKK8100-HR0-M215"/>
    <x v="0"/>
    <x v="1"/>
    <s v="LLG"/>
    <s v="BAG"/>
    <s v="RBWANKK8100"/>
    <s v="VIV POCKET FEATHERS EMB.  MINI BAG"/>
    <s v="HR0"/>
    <m/>
    <s v="M215"/>
    <m/>
    <s v="DREAM ROSE"/>
    <m/>
    <m/>
    <s v="Italy"/>
    <s v="GOATSKIN (HIRCUS HIRCUS)"/>
    <s v="42022100"/>
    <s v="OS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625"/>
    <n v="1250"/>
    <n v="1500"/>
    <n v="3000"/>
    <n v="0.67"/>
    <n v="206.24999999999997"/>
    <n v="412.49999999999994"/>
  </r>
  <r>
    <x v="1"/>
    <s v="Roger Vivier"/>
    <s v="RBWAHXD1200.4574"/>
    <s v="RBWAHXD1200-1FQ-4574"/>
    <x v="0"/>
    <x v="1"/>
    <s v="LLG"/>
    <s v="HANDBAG"/>
    <s v="RBWAHXD1200"/>
    <s v="VIV'R VISONE"/>
    <s v="1FQ"/>
    <m/>
    <s v="4574"/>
    <m/>
    <s v="G208(GIALLO ACIDO)+B999(NERO)"/>
    <m/>
    <m/>
    <s v="Italy"/>
    <s v="80%(MINK FUR) 20%(VITELLO)"/>
    <s v="4303900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041"/>
    <n v="1041"/>
    <n v="2500"/>
    <n v="2500"/>
    <n v="0.67"/>
    <n v="343.53"/>
    <n v="343.53"/>
  </r>
  <r>
    <x v="1"/>
    <s v="Roger Vivier"/>
    <s v="RBWAMUB6200.B999"/>
    <s v="RBWAMUB6200-O20-B999"/>
    <x v="0"/>
    <x v="1"/>
    <s v="LLG"/>
    <s v="BAG"/>
    <s v="RBWAMUB6200"/>
    <s v="CLUB CHAIN FEATHERS EVENING BAG"/>
    <s v="O20"/>
    <m/>
    <s v="B999"/>
    <m/>
    <s v="NERO"/>
    <m/>
    <m/>
    <s v="Italy"/>
    <s v="CALFSKIN DECORATION: OSTRICH FEATHERS"/>
    <s v="42022100"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958"/>
    <n v="958"/>
    <n v="2300"/>
    <n v="2300"/>
    <n v="0.67"/>
    <n v="316.14"/>
    <n v="316.14"/>
  </r>
  <r>
    <x v="2"/>
    <s v="Hogan"/>
    <s v="HXW6180EP40.B999"/>
    <s v="HXW6180EP40-RWW-B999"/>
    <x v="0"/>
    <x v="0"/>
    <s v="SHOES"/>
    <s v="MOCASSIN"/>
    <s v="HXW6180EP40"/>
    <s v="H618 MOCASSINO ACCESSORIO"/>
    <s v="RWW"/>
    <s v="SCARPA DONNA SOTTO CAV.TOMAIA PELLE F.DO GOMMA"/>
    <s v="B999"/>
    <m/>
    <s v="NERO"/>
    <m/>
    <s v="Fall/Winter"/>
    <s v="Italy"/>
    <m/>
    <m/>
    <s v="W SHOES"/>
    <m/>
    <m/>
    <n v="5"/>
    <n v="4"/>
    <n v="4"/>
    <n v="6"/>
    <m/>
    <n v="4"/>
    <m/>
    <m/>
    <m/>
    <m/>
    <m/>
    <m/>
    <n v="1"/>
    <m/>
    <m/>
    <m/>
    <m/>
    <m/>
    <m/>
    <m/>
    <m/>
    <m/>
    <m/>
    <m/>
    <m/>
    <m/>
    <m/>
    <m/>
    <m/>
    <m/>
    <m/>
    <n v="24"/>
    <n v="198"/>
    <n v="4752"/>
    <n v="490"/>
    <n v="11760"/>
    <n v="0.67"/>
    <n v="65.339999999999989"/>
    <n v="1568.1599999999999"/>
  </r>
  <r>
    <x v="2"/>
    <s v="Hogan"/>
    <s v="HXW2830T548.0XVN"/>
    <s v="HXW2830T548-KG4-0XVN"/>
    <x v="0"/>
    <x v="0"/>
    <s v="SNEAKERS"/>
    <s v="SNEAKERS"/>
    <s v="HXW2830T548"/>
    <s v="HOGAN MAXIPLATFORM H283 ALLACCIAT.H"/>
    <s v="KG4"/>
    <s v="SCARPA DONNA SOTTO CAV.TOMAIA PELLE F.DO GOMMA"/>
    <s v="0XVN"/>
    <m/>
    <s v="L020(KEEPSAKE LILAC)+B001(BIANCO)"/>
    <m/>
    <s v="Spring/Summer"/>
    <s v="Italy"/>
    <m/>
    <m/>
    <s v="W SHOES"/>
    <n v="4"/>
    <n v="5"/>
    <n v="4"/>
    <n v="3"/>
    <n v="1"/>
    <n v="3"/>
    <m/>
    <m/>
    <m/>
    <m/>
    <m/>
    <m/>
    <m/>
    <m/>
    <m/>
    <m/>
    <m/>
    <m/>
    <m/>
    <m/>
    <m/>
    <m/>
    <m/>
    <m/>
    <m/>
    <m/>
    <m/>
    <m/>
    <m/>
    <m/>
    <m/>
    <m/>
    <m/>
    <n v="20"/>
    <n v="167"/>
    <n v="3340"/>
    <n v="400"/>
    <n v="8000"/>
    <n v="0.67"/>
    <n v="55.109999999999992"/>
    <n v="1102.1999999999998"/>
  </r>
  <r>
    <x v="2"/>
    <s v="Hogan"/>
    <s v="HXW2830T548.0RSC"/>
    <s v="HXW2830T548-N59-0RSC"/>
    <x v="0"/>
    <x v="0"/>
    <s v="SNEAKERS"/>
    <s v="SNEAKERS"/>
    <s v="HXW2830T548"/>
    <s v="HOGAN MAXIPLATFORM H283 ALLACCIAT.H"/>
    <s v="N59"/>
    <s v="SCARPA DONNA SOTTO CAV.TOMAIA PELLE F.DO GOMMA"/>
    <s v="0RSC"/>
    <m/>
    <s v="M605(GERANIO SCURO)+B200+B001"/>
    <m/>
    <s v="Spring/Summer"/>
    <s v="Italy"/>
    <m/>
    <m/>
    <s v="W SHOES"/>
    <n v="1"/>
    <m/>
    <n v="1"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n v="4"/>
    <n v="163"/>
    <n v="652"/>
    <n v="390"/>
    <n v="1560"/>
    <n v="0.67"/>
    <n v="53.789999999999992"/>
    <n v="215.15999999999997"/>
  </r>
  <r>
    <x v="2"/>
    <s v="Hogan"/>
    <s v="HXW3490J061.0853"/>
    <s v="HXW3490J061-I7W-0853"/>
    <x v="0"/>
    <x v="0"/>
    <s v="SNEAKERS"/>
    <s v="SNEAKERS"/>
    <s v="HXW3490J061"/>
    <s v="H349 MAXIP.MICRO+SUG. H CUCITURA"/>
    <s v="I7W"/>
    <s v="SCARPA DONNA SOTTO CAV.TOMAIA PELLE F.DO GOMMA"/>
    <s v="0853"/>
    <m/>
    <s v="B210(GRIGIO M.)+B001(BIANCO)"/>
    <m/>
    <s v="Spring/Summer"/>
    <s v="Italy"/>
    <m/>
    <m/>
    <s v="W SHOES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163"/>
    <n v="326"/>
    <n v="390"/>
    <n v="780"/>
    <n v="0.67"/>
    <n v="53.789999999999992"/>
    <n v="107.57999999999998"/>
  </r>
  <r>
    <x v="2"/>
    <s v="Hogan"/>
    <s v="HXW4350BN51.0351"/>
    <s v="HXW4350BN51-LME-0351"/>
    <x v="0"/>
    <x v="0"/>
    <s v="SNEAKERS"/>
    <s v="SNEAKERS"/>
    <s v="HXW4350BN51"/>
    <s v="HOGAN MAXI I ACTIVE ALLACCIATO"/>
    <s v="LME"/>
    <m/>
    <s v="0351"/>
    <m/>
    <s v="B001(BIANCO)+B200(ARGENTO)"/>
    <m/>
    <s v="Fall/Winter"/>
    <s v="Italy"/>
    <m/>
    <m/>
    <s v="W SHOES"/>
    <n v="3"/>
    <n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"/>
    <n v="163"/>
    <n v="1304"/>
    <n v="390"/>
    <n v="3120"/>
    <n v="0.67"/>
    <n v="53.789999999999992"/>
    <n v="430.31999999999994"/>
  </r>
  <r>
    <x v="2"/>
    <s v="Hogan"/>
    <s v="HXW4350BN51.0ZEA"/>
    <s v="HXW4350BN51-LME-0ZEA"/>
    <x v="0"/>
    <x v="0"/>
    <s v="SNEAKERS"/>
    <s v="SNEAKERS"/>
    <s v="HXW4350BN51"/>
    <s v="HOGAN MAXI I ACTIVE ALLACCIATO"/>
    <s v="LME"/>
    <m/>
    <s v="0ZEA"/>
    <m/>
    <s v="M417(ROSA TAFFETA)+B001(BIANCO)"/>
    <m/>
    <s v="Fall/Winter"/>
    <s v="Italy"/>
    <m/>
    <m/>
    <s v="W SHOES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163"/>
    <n v="326"/>
    <n v="390"/>
    <n v="780"/>
    <n v="0.67"/>
    <n v="53.789999999999992"/>
    <n v="107.57999999999998"/>
  </r>
  <r>
    <x v="2"/>
    <s v="Hogan"/>
    <s v="HXW5010T548.B999"/>
    <s v="HXW5010T548-NL8-B999"/>
    <x v="0"/>
    <x v="0"/>
    <s v="SNEAKERS"/>
    <s v="SNEAKERS"/>
    <s v="HXW5010T548"/>
    <s v="H501 MAX.MICROPOROX ALLAC.H GRANDE"/>
    <s v="NL8"/>
    <s v="65%(VITELLO) 35%(65%PL 35%CO)"/>
    <s v="B999"/>
    <m/>
    <s v="NERO"/>
    <m/>
    <s v="Spring/Summer"/>
    <m/>
    <m/>
    <m/>
    <s v="W SHOES"/>
    <n v="4"/>
    <n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9"/>
    <n v="175"/>
    <n v="1575"/>
    <n v="420"/>
    <n v="3780"/>
    <n v="0.67"/>
    <n v="57.749999999999993"/>
    <n v="519.74999999999989"/>
  </r>
  <r>
    <x v="2"/>
    <s v="Hogan"/>
    <s v="HXW5250CH20.0746"/>
    <s v="HXW5250CH20-MSX-0746"/>
    <x v="0"/>
    <x v="0"/>
    <s v="SNEAKERS"/>
    <s v="SNEAKERS"/>
    <s v="HXW5250CH20"/>
    <s v="HOGAN INTERACTION SLIP ON"/>
    <s v="MSX"/>
    <s v="55%PL 45%(100%PU)"/>
    <s v="0746"/>
    <m/>
    <s v="B001(BIANCO)+G205(ORO VECCHIO)"/>
    <m/>
    <s v="Spring/Summer"/>
    <s v="Italy"/>
    <m/>
    <m/>
    <s v="W SHOES"/>
    <n v="6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"/>
    <n v="150"/>
    <n v="1050"/>
    <n v="360"/>
    <n v="2520"/>
    <n v="0.67"/>
    <n v="49.499999999999993"/>
    <n v="346.49999999999994"/>
  </r>
  <r>
    <x v="2"/>
    <s v="Hogan"/>
    <s v="HXW5400DQ01.0RXL"/>
    <s v="HXW5400DQ01-QBN-0RXL"/>
    <x v="0"/>
    <x v="0"/>
    <s v="SNEAKERS"/>
    <s v="SNEAKERS"/>
    <s v="HXW5400DQ01"/>
    <s v="HOGAN HYPERACTIVE ALLACC.FORATURE"/>
    <s v="QBN"/>
    <m/>
    <s v="0RXL"/>
    <m/>
    <s v="B999+V223(VERDE BERGAMOTTO)"/>
    <m/>
    <s v="Fall/Winter"/>
    <m/>
    <m/>
    <m/>
    <s v="W SHOES"/>
    <n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"/>
    <n v="175"/>
    <n v="525"/>
    <n v="420"/>
    <n v="1260"/>
    <n v="0.67"/>
    <n v="57.749999999999993"/>
    <n v="173.24999999999997"/>
  </r>
  <r>
    <x v="2"/>
    <s v="Hogan"/>
    <s v="HXM5630DM90.894M"/>
    <s v="HXM5630DM90-MLQ-894M"/>
    <x v="2"/>
    <x v="0"/>
    <s v="SNEAKERS"/>
    <s v="SNEAKERS"/>
    <s v="HXM5630DM90"/>
    <s v="HOGAN HYPERLIGHT ALLACCIATO"/>
    <s v="MLQ"/>
    <s v="CALZATURE UOMO TOMAIA TESS.+PELLE FDO GOMMA"/>
    <s v="894M"/>
    <m/>
    <s v="U200+S020+V811+U810+G619+G814"/>
    <m/>
    <s v="Spring/Summer"/>
    <m/>
    <m/>
    <m/>
    <s v="RTW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45"/>
    <n v="145"/>
    <n v="360"/>
    <n v="360"/>
    <n v="0.67"/>
    <n v="47.849999999999994"/>
    <n v="47.849999999999994"/>
  </r>
  <r>
    <x v="2"/>
    <s v="Hogan"/>
    <s v="HXW5970EA90.09RC"/>
    <s v="HXW5970EA90-RG5-09RC"/>
    <x v="0"/>
    <x v="0"/>
    <s v="SNEAKERS"/>
    <s v="SNEAKERS"/>
    <s v="HXW5970EA90"/>
    <s v="H597 ALLACCIATO H"/>
    <s v="RG5"/>
    <s v="CALZATURE DONNA TOMAIA TESS.+PELLE FDO GOMMA"/>
    <s v="09RC"/>
    <m/>
    <s v="B001+V208"/>
    <m/>
    <s v="Spring/Summer"/>
    <s v="Italy"/>
    <m/>
    <m/>
    <s v="W SHOES"/>
    <m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2"/>
    <n v="163"/>
    <n v="326"/>
    <n v="390"/>
    <n v="780"/>
    <n v="0.67"/>
    <n v="53.789999999999992"/>
    <n v="107.57999999999998"/>
  </r>
  <r>
    <x v="2"/>
    <s v="Hogan"/>
    <s v="GYW5400DX40.999"/>
    <s v="GYW5400DX40-Q8B-999"/>
    <x v="0"/>
    <x v="0"/>
    <s v="SNEAKERS"/>
    <s v="SNEAKERS"/>
    <s v="GYW5400DX40"/>
    <m/>
    <s v="Q8B"/>
    <m/>
    <s v="999"/>
    <m/>
    <m/>
    <m/>
    <m/>
    <m/>
    <m/>
    <m/>
    <s v="W SHOES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75"/>
    <n v="175"/>
    <n v="420"/>
    <n v="420"/>
    <n v="0.67"/>
    <n v="57.749999999999993"/>
    <n v="57.749999999999993"/>
  </r>
  <r>
    <x v="2"/>
    <s v="Hogan"/>
    <s v="KBWEX0F3400.892A"/>
    <s v="KBWEX0F3400-L3P-892A"/>
    <x v="0"/>
    <x v="1"/>
    <s v="LLG"/>
    <s v="SHOPPING BAG"/>
    <s v="KBWEX0F3400"/>
    <s v="SCRIPT SHOPPING SOFT"/>
    <s v="L3P"/>
    <m/>
    <s v="892A"/>
    <m/>
    <s v="B999(NERO)+C815(TORTORA MEDIO)"/>
    <m/>
    <m/>
    <s v="Italy"/>
    <s v="LAMBSKIN(OVIS ARIES ARIES)  DECORAZIONI(VOLPE)"/>
    <s v="42029110"/>
    <s v="OS"/>
    <n v="2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"/>
    <n v="359"/>
    <n v="9693"/>
    <n v="798"/>
    <n v="21546"/>
    <n v="0.67"/>
    <n v="118.46999999999998"/>
    <n v="3198.68999999999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" cacheId="6" applyNumberFormats="0" applyBorderFormats="0" applyFontFormats="0" applyPatternFormats="0" applyAlignmentFormats="0" applyWidthHeightFormats="1" dataCaption="Data" updatedVersion="5" showMemberPropertyTips="0" useAutoFormatting="1" colGrandTotals="0" itemPrintTitles="1" createdVersion="6" indent="0" compact="0" compactData="0" gridDropZones="1">
  <location ref="A3:F21" firstHeaderRow="1" firstDataRow="2" firstDataCol="3"/>
  <pivotFields count="62">
    <pivotField axis="axisRow" compact="0" showAll="0">
      <items count="4">
        <item x="0"/>
        <item x="1"/>
        <item x="2"/>
        <item t="default"/>
      </items>
    </pivotField>
    <pivotField compact="0" showAll="0"/>
    <pivotField compact="0" showAll="0"/>
    <pivotField compact="0" showAll="0"/>
    <pivotField axis="axisRow" compact="0" showAll="0">
      <items count="4">
        <item x="0"/>
        <item x="1"/>
        <item x="2"/>
        <item t="default"/>
      </items>
    </pivotField>
    <pivotField axis="axisRow" compact="0" showAll="0">
      <items count="3">
        <item x="0"/>
        <item x="1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dataField="1" compact="0" showAll="0"/>
    <pivotField compact="0" showAll="0"/>
    <pivotField dataField="1" compact="0" showAll="0"/>
    <pivotField compact="0" showAll="0"/>
    <pivotField compact="0" showAll="0"/>
    <pivotField compact="0" showAll="0"/>
  </pivotFields>
  <rowFields count="3">
    <field x="0"/>
    <field x="4"/>
    <field x="5"/>
  </rowFields>
  <rowItems count="17">
    <i>
      <x/>
    </i>
    <i r="1">
      <x/>
    </i>
    <i r="2">
      <x/>
    </i>
    <i r="2">
      <x v="1"/>
    </i>
    <i r="1">
      <x v="1"/>
    </i>
    <i r="2">
      <x/>
    </i>
    <i>
      <x v="1"/>
    </i>
    <i r="1">
      <x/>
    </i>
    <i r="2">
      <x/>
    </i>
    <i r="2">
      <x v="1"/>
    </i>
    <i>
      <x v="2"/>
    </i>
    <i r="1">
      <x/>
    </i>
    <i r="2">
      <x/>
    </i>
    <i r="2">
      <x v="1"/>
    </i>
    <i r="1">
      <x v="2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TY" fld="54" baseField="0" baseItem="0" numFmtId="1"/>
    <dataField name="Sum of TOT WHSL" fld="56" baseField="0" baseItem="0" numFmtId="166"/>
    <dataField name="Sum of TOT RTL" fld="58" baseField="0" baseItem="0" numFmtId="166"/>
  </dataField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4"/>
  <sheetViews>
    <sheetView tabSelected="1" zoomScale="79" zoomScaleNormal="79" workbookViewId="0">
      <selection activeCell="BK13" sqref="BK13"/>
    </sheetView>
  </sheetViews>
  <sheetFormatPr defaultColWidth="8.7109375" defaultRowHeight="15" x14ac:dyDescent="0.25"/>
  <cols>
    <col min="1" max="5" width="35" customWidth="1"/>
    <col min="6" max="6" width="10.28515625" customWidth="1"/>
    <col min="7" max="7" width="20.28515625" customWidth="1"/>
    <col min="8" max="8" width="17.140625" customWidth="1"/>
    <col min="9" max="9" width="19.7109375" customWidth="1"/>
    <col min="10" max="10" width="17" customWidth="1"/>
    <col min="11" max="11" width="38.42578125" customWidth="1"/>
    <col min="12" max="12" width="17.42578125" customWidth="1"/>
    <col min="13" max="13" width="17" customWidth="1"/>
    <col min="14" max="14" width="14.42578125" customWidth="1"/>
    <col min="15" max="15" width="16" customWidth="1"/>
    <col min="16" max="16" width="54.140625" customWidth="1"/>
    <col min="17" max="17" width="9.140625" customWidth="1"/>
    <col min="18" max="18" width="10" customWidth="1"/>
    <col min="19" max="19" width="10.7109375" customWidth="1"/>
    <col min="20" max="20" width="15.7109375" customWidth="1"/>
    <col min="21" max="21" width="9.42578125" customWidth="1"/>
    <col min="22" max="22" width="15.140625" customWidth="1"/>
    <col min="23" max="40" width="9.140625" customWidth="1"/>
    <col min="41" max="55" width="9.140625" hidden="1" customWidth="1"/>
    <col min="56" max="56" width="9.140625" customWidth="1"/>
    <col min="57" max="57" width="11.28515625" customWidth="1"/>
    <col min="58" max="58" width="17.7109375" customWidth="1"/>
    <col min="59" max="59" width="12.42578125" customWidth="1"/>
    <col min="60" max="60" width="17.28515625" customWidth="1"/>
    <col min="61" max="61" width="8.7109375" customWidth="1"/>
  </cols>
  <sheetData>
    <row r="1" spans="1:55" x14ac:dyDescent="0.25">
      <c r="A1" s="10">
        <v>12481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t="s">
        <v>0</v>
      </c>
      <c r="W1" t="s">
        <v>0</v>
      </c>
    </row>
    <row r="2" spans="1:5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t="s">
        <v>1</v>
      </c>
      <c r="W2" t="s">
        <v>2</v>
      </c>
      <c r="X2" t="s">
        <v>3</v>
      </c>
      <c r="Y2" t="s">
        <v>4</v>
      </c>
      <c r="Z2" t="s">
        <v>5</v>
      </c>
      <c r="AA2" t="s">
        <v>6</v>
      </c>
      <c r="AB2" t="s">
        <v>7</v>
      </c>
      <c r="AC2" t="s">
        <v>8</v>
      </c>
      <c r="AD2" t="s">
        <v>9</v>
      </c>
      <c r="AE2" t="s">
        <v>10</v>
      </c>
      <c r="AF2" t="s">
        <v>11</v>
      </c>
    </row>
    <row r="3" spans="1:5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t="s">
        <v>12</v>
      </c>
      <c r="W3" t="s">
        <v>13</v>
      </c>
      <c r="X3" t="s">
        <v>14</v>
      </c>
      <c r="Y3" t="s">
        <v>15</v>
      </c>
      <c r="Z3" t="s">
        <v>16</v>
      </c>
      <c r="AA3" t="s">
        <v>17</v>
      </c>
      <c r="AB3" t="s">
        <v>18</v>
      </c>
      <c r="AC3" t="s">
        <v>19</v>
      </c>
      <c r="AD3" t="s">
        <v>20</v>
      </c>
      <c r="AE3" t="s">
        <v>21</v>
      </c>
      <c r="AF3" t="s">
        <v>22</v>
      </c>
      <c r="AG3" t="s">
        <v>23</v>
      </c>
    </row>
    <row r="4" spans="1:5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t="s">
        <v>24</v>
      </c>
      <c r="W4" t="s">
        <v>17</v>
      </c>
      <c r="X4" t="s">
        <v>18</v>
      </c>
      <c r="Y4" t="s">
        <v>19</v>
      </c>
      <c r="Z4" t="s">
        <v>20</v>
      </c>
      <c r="AA4" t="s">
        <v>21</v>
      </c>
      <c r="AB4" t="s">
        <v>22</v>
      </c>
      <c r="AC4" t="s">
        <v>23</v>
      </c>
      <c r="AD4" t="s">
        <v>25</v>
      </c>
      <c r="AE4" t="s">
        <v>26</v>
      </c>
      <c r="AF4" t="s">
        <v>27</v>
      </c>
      <c r="AG4" t="s">
        <v>28</v>
      </c>
      <c r="AH4" t="s">
        <v>29</v>
      </c>
    </row>
    <row r="5" spans="1:5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t="s">
        <v>30</v>
      </c>
      <c r="W5" t="s">
        <v>13</v>
      </c>
      <c r="X5" t="s">
        <v>31</v>
      </c>
      <c r="Y5" t="s">
        <v>32</v>
      </c>
      <c r="Z5" t="s">
        <v>33</v>
      </c>
      <c r="AA5" t="s">
        <v>14</v>
      </c>
      <c r="AB5" t="s">
        <v>34</v>
      </c>
      <c r="AC5" t="s">
        <v>35</v>
      </c>
      <c r="AD5" t="s">
        <v>36</v>
      </c>
      <c r="AE5" t="s">
        <v>15</v>
      </c>
      <c r="AF5" t="s">
        <v>37</v>
      </c>
      <c r="AG5" t="s">
        <v>38</v>
      </c>
      <c r="AH5" t="s">
        <v>39</v>
      </c>
      <c r="AI5" t="s">
        <v>16</v>
      </c>
      <c r="AJ5" t="s">
        <v>40</v>
      </c>
      <c r="AK5" t="s">
        <v>41</v>
      </c>
      <c r="AL5" t="s">
        <v>42</v>
      </c>
      <c r="AM5" t="s">
        <v>17</v>
      </c>
      <c r="AN5" t="s">
        <v>43</v>
      </c>
      <c r="AO5" t="s">
        <v>44</v>
      </c>
    </row>
    <row r="6" spans="1:5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t="s">
        <v>45</v>
      </c>
      <c r="W6" t="s">
        <v>15</v>
      </c>
      <c r="X6" t="s">
        <v>37</v>
      </c>
      <c r="Y6" t="s">
        <v>38</v>
      </c>
      <c r="Z6" t="s">
        <v>39</v>
      </c>
      <c r="AA6" t="s">
        <v>16</v>
      </c>
      <c r="AB6" t="s">
        <v>40</v>
      </c>
      <c r="AC6" t="s">
        <v>41</v>
      </c>
      <c r="AD6" t="s">
        <v>42</v>
      </c>
      <c r="AE6" t="s">
        <v>17</v>
      </c>
      <c r="AF6" t="s">
        <v>43</v>
      </c>
      <c r="AG6" t="s">
        <v>44</v>
      </c>
      <c r="AH6" t="s">
        <v>46</v>
      </c>
      <c r="AI6" t="s">
        <v>18</v>
      </c>
      <c r="AJ6" t="s">
        <v>47</v>
      </c>
      <c r="AK6" t="s">
        <v>48</v>
      </c>
      <c r="AL6" t="s">
        <v>49</v>
      </c>
      <c r="AM6" t="s">
        <v>19</v>
      </c>
      <c r="AN6" t="s">
        <v>50</v>
      </c>
      <c r="AO6" t="s">
        <v>51</v>
      </c>
      <c r="AP6" t="s">
        <v>52</v>
      </c>
      <c r="AQ6" t="s">
        <v>20</v>
      </c>
      <c r="AR6" t="s">
        <v>53</v>
      </c>
      <c r="AS6" t="s">
        <v>21</v>
      </c>
    </row>
    <row r="7" spans="1:5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t="s">
        <v>54</v>
      </c>
      <c r="W7" t="s">
        <v>35</v>
      </c>
      <c r="X7" t="s">
        <v>15</v>
      </c>
      <c r="Y7" t="s">
        <v>38</v>
      </c>
      <c r="Z7" t="s">
        <v>16</v>
      </c>
      <c r="AA7" t="s">
        <v>41</v>
      </c>
      <c r="AB7" t="s">
        <v>17</v>
      </c>
      <c r="AC7" t="s">
        <v>44</v>
      </c>
      <c r="AD7" t="s">
        <v>18</v>
      </c>
      <c r="AE7" t="s">
        <v>48</v>
      </c>
    </row>
    <row r="8" spans="1:5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t="s">
        <v>55</v>
      </c>
      <c r="W8" t="s">
        <v>56</v>
      </c>
      <c r="X8" t="s">
        <v>57</v>
      </c>
      <c r="Y8" t="s">
        <v>58</v>
      </c>
      <c r="Z8" t="s">
        <v>59</v>
      </c>
      <c r="AA8" t="s">
        <v>60</v>
      </c>
    </row>
    <row r="9" spans="1:5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t="s">
        <v>61</v>
      </c>
      <c r="W9" t="s">
        <v>62</v>
      </c>
      <c r="X9" t="s">
        <v>63</v>
      </c>
      <c r="Y9" t="s">
        <v>64</v>
      </c>
      <c r="Z9" t="s">
        <v>65</v>
      </c>
      <c r="AA9" t="s">
        <v>66</v>
      </c>
      <c r="AB9" t="s">
        <v>67</v>
      </c>
      <c r="AC9" t="s">
        <v>68</v>
      </c>
      <c r="AD9" t="s">
        <v>69</v>
      </c>
      <c r="AE9" t="s">
        <v>70</v>
      </c>
      <c r="AF9" t="s">
        <v>71</v>
      </c>
      <c r="AG9" t="s">
        <v>72</v>
      </c>
      <c r="AH9" t="s">
        <v>73</v>
      </c>
      <c r="AI9" t="s">
        <v>74</v>
      </c>
      <c r="AJ9" t="s">
        <v>75</v>
      </c>
      <c r="AK9" t="s">
        <v>76</v>
      </c>
      <c r="AL9" t="s">
        <v>77</v>
      </c>
      <c r="AM9" t="s">
        <v>78</v>
      </c>
      <c r="AN9" t="s">
        <v>79</v>
      </c>
      <c r="AO9" t="s">
        <v>80</v>
      </c>
      <c r="AP9" t="s">
        <v>81</v>
      </c>
      <c r="AQ9" t="s">
        <v>13</v>
      </c>
      <c r="AR9" t="s">
        <v>31</v>
      </c>
      <c r="AS9" t="s">
        <v>32</v>
      </c>
      <c r="AT9" t="s">
        <v>33</v>
      </c>
      <c r="AU9" t="s">
        <v>14</v>
      </c>
      <c r="AV9" t="s">
        <v>34</v>
      </c>
      <c r="AW9" t="s">
        <v>35</v>
      </c>
      <c r="AX9" t="s">
        <v>36</v>
      </c>
      <c r="AY9" t="s">
        <v>15</v>
      </c>
      <c r="AZ9" t="s">
        <v>37</v>
      </c>
      <c r="BA9" t="s">
        <v>38</v>
      </c>
      <c r="BB9" t="s">
        <v>39</v>
      </c>
      <c r="BC9" t="s">
        <v>16</v>
      </c>
    </row>
    <row r="10" spans="1:5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t="s">
        <v>82</v>
      </c>
      <c r="W10" t="s">
        <v>83</v>
      </c>
      <c r="X10" t="s">
        <v>84</v>
      </c>
      <c r="Y10" t="s">
        <v>85</v>
      </c>
      <c r="Z10" t="s">
        <v>86</v>
      </c>
      <c r="AA10" t="s">
        <v>87</v>
      </c>
      <c r="AB10" t="s">
        <v>88</v>
      </c>
      <c r="AC10" t="s">
        <v>89</v>
      </c>
      <c r="AD10" t="s">
        <v>90</v>
      </c>
      <c r="AE10" t="s">
        <v>91</v>
      </c>
      <c r="AF10" t="s">
        <v>92</v>
      </c>
      <c r="AG10" t="s">
        <v>93</v>
      </c>
      <c r="AH10" t="s">
        <v>94</v>
      </c>
    </row>
    <row r="11" spans="1:5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t="s">
        <v>95</v>
      </c>
      <c r="W11" t="s">
        <v>96</v>
      </c>
      <c r="X11" t="s">
        <v>97</v>
      </c>
      <c r="Y11" t="s">
        <v>98</v>
      </c>
      <c r="Z11" t="s">
        <v>99</v>
      </c>
      <c r="AA11" t="s">
        <v>100</v>
      </c>
      <c r="AB11" t="s">
        <v>101</v>
      </c>
      <c r="AC11" t="s">
        <v>65</v>
      </c>
      <c r="AD11" t="s">
        <v>14</v>
      </c>
    </row>
    <row r="12" spans="1:55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t="s">
        <v>102</v>
      </c>
      <c r="W12" t="s">
        <v>103</v>
      </c>
      <c r="X12" t="s">
        <v>104</v>
      </c>
      <c r="Y12" t="s">
        <v>105</v>
      </c>
      <c r="Z12" t="s">
        <v>106</v>
      </c>
      <c r="AA12" t="s">
        <v>107</v>
      </c>
      <c r="AB12" t="s">
        <v>108</v>
      </c>
      <c r="AC12" t="s">
        <v>109</v>
      </c>
      <c r="AD12" t="s">
        <v>110</v>
      </c>
      <c r="AE12" t="s">
        <v>111</v>
      </c>
      <c r="AF12" t="s">
        <v>112</v>
      </c>
      <c r="AG12" t="s">
        <v>113</v>
      </c>
      <c r="AH12" t="s">
        <v>114</v>
      </c>
      <c r="AI12" t="s">
        <v>115</v>
      </c>
      <c r="AJ12" t="s">
        <v>116</v>
      </c>
      <c r="AK12" t="s">
        <v>117</v>
      </c>
      <c r="AL12" t="s">
        <v>118</v>
      </c>
      <c r="AM12" t="s">
        <v>119</v>
      </c>
    </row>
    <row r="13" spans="1:5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t="s">
        <v>120</v>
      </c>
      <c r="W13" t="s">
        <v>121</v>
      </c>
      <c r="X13" t="s">
        <v>122</v>
      </c>
      <c r="Y13" t="s">
        <v>123</v>
      </c>
      <c r="Z13" t="s">
        <v>124</v>
      </c>
      <c r="AA13" t="s">
        <v>125</v>
      </c>
      <c r="AB13" t="s">
        <v>126</v>
      </c>
      <c r="AC13" t="s">
        <v>127</v>
      </c>
      <c r="AD13" t="s">
        <v>128</v>
      </c>
    </row>
    <row r="14" spans="1:55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t="s">
        <v>129</v>
      </c>
      <c r="W14" t="s">
        <v>13</v>
      </c>
      <c r="X14" t="s">
        <v>14</v>
      </c>
      <c r="Y14" t="s">
        <v>15</v>
      </c>
      <c r="Z14" t="s">
        <v>16</v>
      </c>
      <c r="AA14" t="s">
        <v>17</v>
      </c>
      <c r="AB14" t="s">
        <v>18</v>
      </c>
      <c r="AC14" t="s">
        <v>19</v>
      </c>
      <c r="AD14" t="s">
        <v>20</v>
      </c>
      <c r="AE14" t="s">
        <v>21</v>
      </c>
      <c r="AF14" t="s">
        <v>22</v>
      </c>
      <c r="AG14" t="s">
        <v>23</v>
      </c>
      <c r="AH14" t="s">
        <v>25</v>
      </c>
      <c r="AI14" t="s">
        <v>26</v>
      </c>
      <c r="AJ14" t="s">
        <v>27</v>
      </c>
    </row>
    <row r="15" spans="1:5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t="s">
        <v>130</v>
      </c>
      <c r="W15" t="s">
        <v>131</v>
      </c>
      <c r="X15" t="s">
        <v>132</v>
      </c>
      <c r="Y15" t="s">
        <v>133</v>
      </c>
      <c r="Z15" t="s">
        <v>98</v>
      </c>
      <c r="AA15" t="s">
        <v>134</v>
      </c>
      <c r="AB15" t="s">
        <v>135</v>
      </c>
      <c r="AC15" t="s">
        <v>136</v>
      </c>
      <c r="AD15" t="s">
        <v>137</v>
      </c>
      <c r="AE15" t="s">
        <v>138</v>
      </c>
      <c r="AF15" t="s">
        <v>99</v>
      </c>
      <c r="AG15" t="s">
        <v>139</v>
      </c>
      <c r="AH15" t="s">
        <v>140</v>
      </c>
      <c r="AI15" t="s">
        <v>141</v>
      </c>
      <c r="AJ15" t="s">
        <v>142</v>
      </c>
      <c r="AK15" t="s">
        <v>143</v>
      </c>
      <c r="AL15" t="s">
        <v>100</v>
      </c>
      <c r="AM15" t="s">
        <v>144</v>
      </c>
      <c r="AN15" t="s">
        <v>145</v>
      </c>
      <c r="AO15" t="s">
        <v>146</v>
      </c>
      <c r="AP15" t="s">
        <v>147</v>
      </c>
      <c r="AQ15" t="s">
        <v>148</v>
      </c>
      <c r="AR15" t="s">
        <v>149</v>
      </c>
      <c r="AS15" t="s">
        <v>150</v>
      </c>
      <c r="AT15" t="s">
        <v>151</v>
      </c>
      <c r="AU15" t="s">
        <v>152</v>
      </c>
    </row>
    <row r="16" spans="1:5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t="s">
        <v>153</v>
      </c>
      <c r="W16" t="s">
        <v>96</v>
      </c>
      <c r="X16" t="s">
        <v>154</v>
      </c>
      <c r="Y16" t="s">
        <v>97</v>
      </c>
      <c r="Z16" t="s">
        <v>155</v>
      </c>
      <c r="AA16" t="s">
        <v>131</v>
      </c>
      <c r="AB16" t="s">
        <v>156</v>
      </c>
      <c r="AC16" t="s">
        <v>132</v>
      </c>
      <c r="AD16" t="s">
        <v>133</v>
      </c>
      <c r="AE16" t="s">
        <v>98</v>
      </c>
      <c r="AF16" t="s">
        <v>134</v>
      </c>
      <c r="AG16" t="s">
        <v>135</v>
      </c>
      <c r="AH16" t="s">
        <v>136</v>
      </c>
      <c r="AI16" t="s">
        <v>137</v>
      </c>
      <c r="AJ16" t="s">
        <v>138</v>
      </c>
      <c r="AK16" t="s">
        <v>99</v>
      </c>
      <c r="AL16" t="s">
        <v>139</v>
      </c>
      <c r="AM16" t="s">
        <v>140</v>
      </c>
      <c r="AN16" t="s">
        <v>141</v>
      </c>
      <c r="AO16" t="s">
        <v>142</v>
      </c>
      <c r="AP16" t="s">
        <v>143</v>
      </c>
      <c r="AQ16" t="s">
        <v>100</v>
      </c>
      <c r="AR16" t="s">
        <v>144</v>
      </c>
      <c r="AS16" t="s">
        <v>145</v>
      </c>
      <c r="AT16" t="s">
        <v>146</v>
      </c>
      <c r="AU16" t="s">
        <v>147</v>
      </c>
      <c r="AV16" t="s">
        <v>148</v>
      </c>
      <c r="AW16" t="s">
        <v>149</v>
      </c>
      <c r="AX16" t="s">
        <v>150</v>
      </c>
      <c r="AY16" t="s">
        <v>151</v>
      </c>
      <c r="AZ16" t="s">
        <v>152</v>
      </c>
      <c r="BA16" t="s">
        <v>157</v>
      </c>
      <c r="BB16" t="s">
        <v>158</v>
      </c>
      <c r="BC16" t="s">
        <v>101</v>
      </c>
    </row>
    <row r="17" spans="1:60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t="s">
        <v>159</v>
      </c>
      <c r="W17" t="s">
        <v>98</v>
      </c>
      <c r="X17" t="s">
        <v>160</v>
      </c>
      <c r="Y17" t="s">
        <v>135</v>
      </c>
      <c r="Z17" t="s">
        <v>161</v>
      </c>
      <c r="AA17" t="s">
        <v>137</v>
      </c>
      <c r="AB17" t="s">
        <v>162</v>
      </c>
      <c r="AC17" t="s">
        <v>99</v>
      </c>
      <c r="AD17" t="s">
        <v>163</v>
      </c>
      <c r="AE17" t="s">
        <v>140</v>
      </c>
    </row>
    <row r="18" spans="1:60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t="s">
        <v>164</v>
      </c>
      <c r="W18" t="s">
        <v>64</v>
      </c>
      <c r="X18" t="s">
        <v>65</v>
      </c>
      <c r="Y18" t="s">
        <v>66</v>
      </c>
      <c r="Z18" t="s">
        <v>68</v>
      </c>
      <c r="AA18" t="s">
        <v>70</v>
      </c>
      <c r="AB18" t="s">
        <v>72</v>
      </c>
      <c r="AC18" t="s">
        <v>74</v>
      </c>
      <c r="AD18" t="s">
        <v>76</v>
      </c>
      <c r="AE18" t="s">
        <v>77</v>
      </c>
      <c r="AF18" t="s">
        <v>79</v>
      </c>
      <c r="AG18" t="s">
        <v>80</v>
      </c>
      <c r="AH18" t="s">
        <v>13</v>
      </c>
      <c r="AI18" t="s">
        <v>32</v>
      </c>
      <c r="AJ18" t="s">
        <v>14</v>
      </c>
      <c r="AK18" t="s">
        <v>35</v>
      </c>
      <c r="AL18" t="s">
        <v>15</v>
      </c>
      <c r="AM18" t="s">
        <v>38</v>
      </c>
      <c r="AN18" t="s">
        <v>16</v>
      </c>
    </row>
    <row r="19" spans="1:60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t="s">
        <v>165</v>
      </c>
      <c r="W19" t="s">
        <v>23</v>
      </c>
      <c r="X19" t="s">
        <v>166</v>
      </c>
      <c r="Y19" t="s">
        <v>25</v>
      </c>
      <c r="Z19" t="s">
        <v>167</v>
      </c>
      <c r="AA19" t="s">
        <v>26</v>
      </c>
      <c r="AB19" t="s">
        <v>168</v>
      </c>
      <c r="AC19" t="s">
        <v>27</v>
      </c>
      <c r="AD19" t="s">
        <v>169</v>
      </c>
      <c r="AE19" t="s">
        <v>28</v>
      </c>
    </row>
    <row r="20" spans="1:60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t="s">
        <v>170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177</v>
      </c>
    </row>
    <row r="21" spans="1:6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t="s">
        <v>178</v>
      </c>
      <c r="W21" t="s">
        <v>179</v>
      </c>
      <c r="X21" t="s">
        <v>22</v>
      </c>
      <c r="Y21" t="s">
        <v>180</v>
      </c>
      <c r="Z21" t="s">
        <v>23</v>
      </c>
      <c r="AA21" t="s">
        <v>166</v>
      </c>
      <c r="AB21" t="s">
        <v>25</v>
      </c>
      <c r="AC21" t="s">
        <v>167</v>
      </c>
    </row>
    <row r="22" spans="1:6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t="s">
        <v>181</v>
      </c>
      <c r="W22" t="s">
        <v>182</v>
      </c>
      <c r="X22" t="s">
        <v>183</v>
      </c>
      <c r="Y22" t="s">
        <v>184</v>
      </c>
      <c r="Z22" t="s">
        <v>185</v>
      </c>
      <c r="AA22" t="s">
        <v>186</v>
      </c>
      <c r="AB22" t="s">
        <v>187</v>
      </c>
      <c r="AC22" t="s">
        <v>188</v>
      </c>
      <c r="AD22" t="s">
        <v>189</v>
      </c>
      <c r="AE22" t="s">
        <v>190</v>
      </c>
      <c r="AF22" t="s">
        <v>191</v>
      </c>
      <c r="AG22" t="s">
        <v>192</v>
      </c>
      <c r="AH22" t="s">
        <v>193</v>
      </c>
      <c r="AI22" t="s">
        <v>194</v>
      </c>
      <c r="AJ22" t="s">
        <v>195</v>
      </c>
      <c r="AK22" t="s">
        <v>196</v>
      </c>
      <c r="AL22" t="s">
        <v>197</v>
      </c>
      <c r="AM22" t="s">
        <v>198</v>
      </c>
      <c r="AN22" t="s">
        <v>199</v>
      </c>
      <c r="AO22" t="s">
        <v>200</v>
      </c>
      <c r="AP22" t="s">
        <v>201</v>
      </c>
      <c r="AQ22" t="s">
        <v>202</v>
      </c>
    </row>
    <row r="23" spans="1:6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t="s">
        <v>203</v>
      </c>
      <c r="W23" t="s">
        <v>204</v>
      </c>
      <c r="X23" t="s">
        <v>205</v>
      </c>
      <c r="Y23" t="s">
        <v>206</v>
      </c>
      <c r="Z23" t="s">
        <v>207</v>
      </c>
      <c r="AA23" t="s">
        <v>208</v>
      </c>
      <c r="AB23" t="s">
        <v>209</v>
      </c>
      <c r="AC23" t="s">
        <v>210</v>
      </c>
    </row>
    <row r="24" spans="1:60" ht="18.7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t="s">
        <v>211</v>
      </c>
      <c r="W24" t="s">
        <v>96</v>
      </c>
      <c r="X24" t="s">
        <v>212</v>
      </c>
      <c r="Y24" t="s">
        <v>213</v>
      </c>
      <c r="Z24" t="s">
        <v>214</v>
      </c>
      <c r="AA24" t="s">
        <v>215</v>
      </c>
      <c r="AB24" t="s">
        <v>154</v>
      </c>
      <c r="AC24" t="s">
        <v>103</v>
      </c>
      <c r="AD24" t="s">
        <v>216</v>
      </c>
      <c r="AE24" t="s">
        <v>217</v>
      </c>
      <c r="AF24" t="s">
        <v>218</v>
      </c>
      <c r="AG24" t="s">
        <v>97</v>
      </c>
      <c r="AH24" t="s">
        <v>104</v>
      </c>
      <c r="AI24" t="s">
        <v>219</v>
      </c>
      <c r="AJ24" t="s">
        <v>220</v>
      </c>
      <c r="AK24" t="s">
        <v>221</v>
      </c>
      <c r="AL24" t="s">
        <v>131</v>
      </c>
      <c r="AM24" t="s">
        <v>105</v>
      </c>
      <c r="AN24" t="s">
        <v>222</v>
      </c>
      <c r="AO24" t="s">
        <v>223</v>
      </c>
      <c r="AP24" t="s">
        <v>224</v>
      </c>
      <c r="AQ24" t="s">
        <v>132</v>
      </c>
      <c r="AR24" t="s">
        <v>106</v>
      </c>
      <c r="AS24" t="s">
        <v>225</v>
      </c>
      <c r="AT24" t="s">
        <v>226</v>
      </c>
      <c r="AU24" t="s">
        <v>227</v>
      </c>
      <c r="BD24" s="11">
        <f>SUBTOTAL(9,BD26:BD114)</f>
        <v>1258</v>
      </c>
      <c r="BE24" s="11"/>
      <c r="BF24" s="12">
        <f>SUBTOTAL(9,BF26:BF114)</f>
        <v>458449.5</v>
      </c>
      <c r="BG24" s="11"/>
      <c r="BH24" s="12">
        <f>SUBTOTAL(9,BH26:BH114)</f>
        <v>1102490</v>
      </c>
    </row>
    <row r="25" spans="1:60" x14ac:dyDescent="0.25">
      <c r="A25" t="s">
        <v>228</v>
      </c>
      <c r="B25" t="s">
        <v>229</v>
      </c>
      <c r="C25" t="s">
        <v>230</v>
      </c>
      <c r="D25" t="s">
        <v>231</v>
      </c>
      <c r="E25" t="s">
        <v>232</v>
      </c>
      <c r="F25" t="s">
        <v>233</v>
      </c>
      <c r="G25" t="s">
        <v>234</v>
      </c>
      <c r="H25" t="s">
        <v>235</v>
      </c>
      <c r="I25" t="s">
        <v>236</v>
      </c>
      <c r="J25" t="s">
        <v>237</v>
      </c>
      <c r="K25" t="s">
        <v>238</v>
      </c>
      <c r="L25" t="s">
        <v>239</v>
      </c>
      <c r="M25" t="s">
        <v>240</v>
      </c>
      <c r="N25" t="s">
        <v>241</v>
      </c>
      <c r="O25" t="s">
        <v>242</v>
      </c>
      <c r="P25" t="s">
        <v>243</v>
      </c>
      <c r="Q25" t="s">
        <v>244</v>
      </c>
      <c r="R25" t="s">
        <v>245</v>
      </c>
      <c r="S25" t="s">
        <v>246</v>
      </c>
      <c r="T25" t="s">
        <v>247</v>
      </c>
      <c r="U25" t="s">
        <v>248</v>
      </c>
      <c r="V25" t="s">
        <v>249</v>
      </c>
      <c r="W25" t="s">
        <v>250</v>
      </c>
      <c r="X25" t="s">
        <v>251</v>
      </c>
      <c r="Y25" t="s">
        <v>252</v>
      </c>
      <c r="Z25" t="s">
        <v>253</v>
      </c>
      <c r="AA25" t="s">
        <v>254</v>
      </c>
      <c r="AB25" t="s">
        <v>255</v>
      </c>
      <c r="AC25" t="s">
        <v>256</v>
      </c>
      <c r="AD25" t="s">
        <v>257</v>
      </c>
      <c r="AE25" t="s">
        <v>258</v>
      </c>
      <c r="AF25" t="s">
        <v>259</v>
      </c>
      <c r="AG25" t="s">
        <v>260</v>
      </c>
      <c r="AH25" t="s">
        <v>261</v>
      </c>
      <c r="AI25" t="s">
        <v>262</v>
      </c>
      <c r="AJ25" t="s">
        <v>263</v>
      </c>
      <c r="AK25" t="s">
        <v>264</v>
      </c>
      <c r="AL25" t="s">
        <v>265</v>
      </c>
      <c r="AM25" t="s">
        <v>266</v>
      </c>
      <c r="AN25" t="s">
        <v>267</v>
      </c>
      <c r="AO25" t="s">
        <v>268</v>
      </c>
      <c r="AP25" t="s">
        <v>269</v>
      </c>
      <c r="AQ25" t="s">
        <v>270</v>
      </c>
      <c r="AR25" t="s">
        <v>271</v>
      </c>
      <c r="AS25" t="s">
        <v>272</v>
      </c>
      <c r="AT25" t="s">
        <v>273</v>
      </c>
      <c r="AU25" t="s">
        <v>274</v>
      </c>
      <c r="AV25" t="s">
        <v>275</v>
      </c>
      <c r="AW25" t="s">
        <v>276</v>
      </c>
      <c r="AX25" t="s">
        <v>277</v>
      </c>
      <c r="AY25" t="s">
        <v>278</v>
      </c>
      <c r="AZ25" t="s">
        <v>279</v>
      </c>
      <c r="BA25" t="s">
        <v>280</v>
      </c>
      <c r="BB25" t="s">
        <v>281</v>
      </c>
      <c r="BC25" t="s">
        <v>282</v>
      </c>
      <c r="BD25" t="s">
        <v>283</v>
      </c>
      <c r="BE25" s="1" t="s">
        <v>284</v>
      </c>
      <c r="BF25" s="1" t="s">
        <v>285</v>
      </c>
      <c r="BG25" s="1" t="s">
        <v>286</v>
      </c>
      <c r="BH25" s="1" t="s">
        <v>287</v>
      </c>
    </row>
    <row r="26" spans="1:60" s="2" customFormat="1" ht="214.9" customHeight="1" x14ac:dyDescent="0.25">
      <c r="A26"/>
      <c r="B26" s="2" t="s">
        <v>288</v>
      </c>
      <c r="C26" s="2" t="s">
        <v>288</v>
      </c>
      <c r="D26" s="2" t="s">
        <v>289</v>
      </c>
      <c r="E26" s="2" t="s">
        <v>290</v>
      </c>
      <c r="F26" s="2" t="s">
        <v>291</v>
      </c>
      <c r="G26" s="2" t="s">
        <v>153</v>
      </c>
      <c r="H26" s="2" t="s">
        <v>292</v>
      </c>
      <c r="I26" s="2" t="s">
        <v>293</v>
      </c>
      <c r="J26" s="2" t="s">
        <v>294</v>
      </c>
      <c r="K26" s="2" t="s">
        <v>295</v>
      </c>
      <c r="L26" s="2" t="s">
        <v>296</v>
      </c>
      <c r="N26" s="2" t="s">
        <v>297</v>
      </c>
      <c r="P26" s="2" t="s">
        <v>298</v>
      </c>
      <c r="S26" s="2" t="s">
        <v>299</v>
      </c>
      <c r="T26" s="3" t="s">
        <v>300</v>
      </c>
      <c r="U26" s="2" t="s">
        <v>301</v>
      </c>
      <c r="V26" s="2" t="s">
        <v>30</v>
      </c>
      <c r="AA26" s="2">
        <v>2</v>
      </c>
      <c r="AC26" s="2">
        <v>5</v>
      </c>
      <c r="AD26" s="2">
        <v>5</v>
      </c>
      <c r="AE26" s="2">
        <v>3</v>
      </c>
      <c r="AF26" s="2">
        <v>4</v>
      </c>
      <c r="AG26" s="2">
        <v>4</v>
      </c>
      <c r="AH26" s="2">
        <v>2</v>
      </c>
      <c r="AJ26" s="2">
        <v>1</v>
      </c>
      <c r="BD26" s="2">
        <f t="shared" ref="BD26:BD57" si="0">SUM(W26:BC26)</f>
        <v>26</v>
      </c>
      <c r="BE26" s="4">
        <v>329</v>
      </c>
      <c r="BF26" s="4">
        <f t="shared" ref="BF26:BF57" si="1">BE26*BD26</f>
        <v>8554</v>
      </c>
      <c r="BG26" s="4">
        <v>790</v>
      </c>
      <c r="BH26" s="4">
        <f t="shared" ref="BH26:BH57" si="2">BG26*BD26</f>
        <v>20540</v>
      </c>
    </row>
    <row r="27" spans="1:60" s="2" customFormat="1" ht="214.9" customHeight="1" x14ac:dyDescent="0.25">
      <c r="A27"/>
      <c r="B27" s="2" t="s">
        <v>288</v>
      </c>
      <c r="C27" s="2" t="s">
        <v>288</v>
      </c>
      <c r="D27" s="2" t="s">
        <v>302</v>
      </c>
      <c r="E27" s="2" t="s">
        <v>303</v>
      </c>
      <c r="F27" s="2" t="s">
        <v>291</v>
      </c>
      <c r="G27" s="2" t="s">
        <v>153</v>
      </c>
      <c r="H27" s="2" t="s">
        <v>292</v>
      </c>
      <c r="I27" s="2" t="s">
        <v>293</v>
      </c>
      <c r="J27" s="2" t="s">
        <v>304</v>
      </c>
      <c r="K27" s="2" t="s">
        <v>305</v>
      </c>
      <c r="L27" s="2" t="s">
        <v>296</v>
      </c>
      <c r="N27" s="2" t="s">
        <v>297</v>
      </c>
      <c r="P27" s="2" t="s">
        <v>298</v>
      </c>
      <c r="S27" s="2" t="s">
        <v>299</v>
      </c>
      <c r="T27" s="3" t="s">
        <v>300</v>
      </c>
      <c r="U27" s="2" t="s">
        <v>301</v>
      </c>
      <c r="V27" s="2" t="s">
        <v>30</v>
      </c>
      <c r="Y27" s="2">
        <v>2</v>
      </c>
      <c r="AA27" s="2">
        <v>4</v>
      </c>
      <c r="AB27" s="2">
        <v>3</v>
      </c>
      <c r="AC27" s="2">
        <v>5</v>
      </c>
      <c r="AD27" s="2">
        <v>2</v>
      </c>
      <c r="AE27" s="2">
        <v>3</v>
      </c>
      <c r="AF27" s="2">
        <v>3</v>
      </c>
      <c r="AG27" s="2">
        <v>3</v>
      </c>
      <c r="AH27" s="2">
        <v>3</v>
      </c>
      <c r="AI27" s="2">
        <v>3</v>
      </c>
      <c r="AM27" s="2">
        <v>1</v>
      </c>
      <c r="BD27" s="2">
        <f t="shared" si="0"/>
        <v>32</v>
      </c>
      <c r="BE27" s="4">
        <v>313</v>
      </c>
      <c r="BF27" s="4">
        <f t="shared" si="1"/>
        <v>10016</v>
      </c>
      <c r="BG27" s="4">
        <v>750</v>
      </c>
      <c r="BH27" s="4">
        <f t="shared" si="2"/>
        <v>24000</v>
      </c>
    </row>
    <row r="28" spans="1:60" s="2" customFormat="1" ht="214.9" customHeight="1" x14ac:dyDescent="0.25">
      <c r="A28"/>
      <c r="B28" s="2" t="s">
        <v>288</v>
      </c>
      <c r="C28" s="2" t="s">
        <v>288</v>
      </c>
      <c r="D28" s="2" t="s">
        <v>306</v>
      </c>
      <c r="E28" s="2" t="s">
        <v>307</v>
      </c>
      <c r="F28" s="2" t="s">
        <v>291</v>
      </c>
      <c r="G28" s="2" t="s">
        <v>153</v>
      </c>
      <c r="H28" s="2" t="s">
        <v>153</v>
      </c>
      <c r="I28" s="2" t="s">
        <v>308</v>
      </c>
      <c r="J28" s="2" t="s">
        <v>309</v>
      </c>
      <c r="K28" s="2" t="s">
        <v>310</v>
      </c>
      <c r="L28" s="2" t="s">
        <v>311</v>
      </c>
      <c r="N28" s="2" t="s">
        <v>297</v>
      </c>
      <c r="P28" s="2" t="s">
        <v>298</v>
      </c>
      <c r="S28" s="2" t="s">
        <v>299</v>
      </c>
      <c r="T28" s="3" t="s">
        <v>312</v>
      </c>
      <c r="U28" s="2" t="s">
        <v>313</v>
      </c>
      <c r="V28" s="2" t="s">
        <v>30</v>
      </c>
      <c r="AA28" s="2">
        <v>2</v>
      </c>
      <c r="AB28" s="2">
        <v>1</v>
      </c>
      <c r="AC28" s="2">
        <v>1</v>
      </c>
      <c r="AE28" s="2">
        <v>3</v>
      </c>
      <c r="AF28" s="2">
        <v>2</v>
      </c>
      <c r="AG28" s="2">
        <v>5</v>
      </c>
      <c r="AI28" s="2">
        <v>2</v>
      </c>
      <c r="AM28" s="2">
        <v>1</v>
      </c>
      <c r="BD28" s="2">
        <f t="shared" si="0"/>
        <v>17</v>
      </c>
      <c r="BE28" s="4">
        <v>338</v>
      </c>
      <c r="BF28" s="4">
        <f t="shared" si="1"/>
        <v>5746</v>
      </c>
      <c r="BG28" s="4">
        <v>850</v>
      </c>
      <c r="BH28" s="4">
        <f t="shared" si="2"/>
        <v>14450</v>
      </c>
    </row>
    <row r="29" spans="1:60" s="2" customFormat="1" ht="214.9" customHeight="1" x14ac:dyDescent="0.25">
      <c r="A29"/>
      <c r="B29" s="2" t="s">
        <v>288</v>
      </c>
      <c r="C29" s="2" t="s">
        <v>288</v>
      </c>
      <c r="D29" s="2" t="s">
        <v>315</v>
      </c>
      <c r="E29" s="2" t="s">
        <v>316</v>
      </c>
      <c r="F29" s="2" t="s">
        <v>291</v>
      </c>
      <c r="G29" s="2" t="s">
        <v>153</v>
      </c>
      <c r="H29" s="2" t="s">
        <v>153</v>
      </c>
      <c r="I29" s="2" t="s">
        <v>317</v>
      </c>
      <c r="J29" s="2" t="s">
        <v>318</v>
      </c>
      <c r="K29" s="2" t="s">
        <v>319</v>
      </c>
      <c r="L29" s="2" t="s">
        <v>320</v>
      </c>
      <c r="N29" s="2" t="s">
        <v>321</v>
      </c>
      <c r="P29" s="2" t="s">
        <v>322</v>
      </c>
      <c r="S29" s="2" t="s">
        <v>299</v>
      </c>
      <c r="T29" s="3" t="s">
        <v>323</v>
      </c>
      <c r="U29" s="2" t="s">
        <v>301</v>
      </c>
      <c r="V29" s="2" t="s">
        <v>30</v>
      </c>
      <c r="AA29" s="2">
        <v>4</v>
      </c>
      <c r="AB29" s="2">
        <v>2</v>
      </c>
      <c r="AC29" s="2">
        <v>4</v>
      </c>
      <c r="AD29" s="2">
        <v>4</v>
      </c>
      <c r="AE29" s="2">
        <v>1</v>
      </c>
      <c r="AF29" s="2">
        <v>1</v>
      </c>
      <c r="AG29" s="2">
        <v>4</v>
      </c>
      <c r="AH29" s="2">
        <v>2</v>
      </c>
      <c r="AI29" s="2">
        <v>3</v>
      </c>
      <c r="BD29" s="2">
        <f t="shared" si="0"/>
        <v>25</v>
      </c>
      <c r="BE29" s="4">
        <v>329</v>
      </c>
      <c r="BF29" s="4">
        <f t="shared" si="1"/>
        <v>8225</v>
      </c>
      <c r="BG29" s="4">
        <v>790</v>
      </c>
      <c r="BH29" s="4">
        <f t="shared" si="2"/>
        <v>19750</v>
      </c>
    </row>
    <row r="30" spans="1:60" s="2" customFormat="1" ht="214.9" customHeight="1" x14ac:dyDescent="0.25">
      <c r="A30"/>
      <c r="B30" s="2" t="s">
        <v>288</v>
      </c>
      <c r="C30" s="2" t="s">
        <v>288</v>
      </c>
      <c r="D30" s="2" t="s">
        <v>324</v>
      </c>
      <c r="E30" s="2" t="s">
        <v>325</v>
      </c>
      <c r="F30" s="2" t="s">
        <v>291</v>
      </c>
      <c r="G30" s="2" t="s">
        <v>153</v>
      </c>
      <c r="H30" s="2" t="s">
        <v>153</v>
      </c>
      <c r="I30" s="2" t="s">
        <v>317</v>
      </c>
      <c r="J30" s="2" t="s">
        <v>326</v>
      </c>
      <c r="K30" s="2" t="s">
        <v>327</v>
      </c>
      <c r="L30" s="2" t="s">
        <v>328</v>
      </c>
      <c r="N30" s="2" t="s">
        <v>329</v>
      </c>
      <c r="P30" s="2" t="s">
        <v>330</v>
      </c>
      <c r="S30" s="2" t="s">
        <v>299</v>
      </c>
      <c r="T30" s="3" t="s">
        <v>331</v>
      </c>
      <c r="U30" s="2" t="s">
        <v>313</v>
      </c>
      <c r="V30" s="2" t="s">
        <v>30</v>
      </c>
      <c r="AA30" s="2">
        <v>1</v>
      </c>
      <c r="AC30" s="2">
        <v>1</v>
      </c>
      <c r="AD30" s="2">
        <v>1</v>
      </c>
      <c r="AE30" s="2">
        <v>2</v>
      </c>
      <c r="AF30" s="2">
        <v>1</v>
      </c>
      <c r="AG30" s="2">
        <v>2</v>
      </c>
      <c r="AH30" s="2">
        <v>1</v>
      </c>
      <c r="AI30" s="2">
        <v>2</v>
      </c>
      <c r="AK30" s="2">
        <v>1</v>
      </c>
      <c r="BD30" s="2">
        <f t="shared" si="0"/>
        <v>12</v>
      </c>
      <c r="BE30" s="4">
        <v>356</v>
      </c>
      <c r="BF30" s="4">
        <f t="shared" si="1"/>
        <v>4272</v>
      </c>
      <c r="BG30" s="4">
        <v>890</v>
      </c>
      <c r="BH30" s="4">
        <f t="shared" si="2"/>
        <v>10680</v>
      </c>
    </row>
    <row r="31" spans="1:60" s="2" customFormat="1" ht="214.9" customHeight="1" x14ac:dyDescent="0.25">
      <c r="A31" t="s">
        <v>332</v>
      </c>
      <c r="B31" s="2" t="s">
        <v>288</v>
      </c>
      <c r="C31" s="2" t="s">
        <v>288</v>
      </c>
      <c r="D31" s="2" t="s">
        <v>333</v>
      </c>
      <c r="E31" s="2" t="s">
        <v>334</v>
      </c>
      <c r="F31" s="2" t="s">
        <v>291</v>
      </c>
      <c r="G31" s="2" t="s">
        <v>153</v>
      </c>
      <c r="H31" s="2" t="s">
        <v>153</v>
      </c>
      <c r="I31" s="2" t="s">
        <v>317</v>
      </c>
      <c r="J31" s="2" t="s">
        <v>335</v>
      </c>
      <c r="K31" s="2" t="s">
        <v>336</v>
      </c>
      <c r="L31" s="2" t="s">
        <v>337</v>
      </c>
      <c r="N31" s="2" t="s">
        <v>338</v>
      </c>
      <c r="P31" s="2" t="s">
        <v>339</v>
      </c>
      <c r="S31" s="2" t="s">
        <v>299</v>
      </c>
      <c r="T31" s="3" t="s">
        <v>340</v>
      </c>
      <c r="U31" s="2" t="s">
        <v>313</v>
      </c>
      <c r="V31" s="2" t="s">
        <v>30</v>
      </c>
      <c r="AC31" s="2">
        <v>1</v>
      </c>
      <c r="BD31" s="2">
        <f t="shared" si="0"/>
        <v>1</v>
      </c>
      <c r="BE31" s="4">
        <v>2430</v>
      </c>
      <c r="BF31" s="4">
        <f t="shared" si="1"/>
        <v>2430</v>
      </c>
      <c r="BG31" s="4">
        <v>5700</v>
      </c>
      <c r="BH31" s="4">
        <f t="shared" si="2"/>
        <v>5700</v>
      </c>
    </row>
    <row r="32" spans="1:60" s="2" customFormat="1" ht="214.9" customHeight="1" x14ac:dyDescent="0.25">
      <c r="A32" t="s">
        <v>332</v>
      </c>
      <c r="B32" s="2" t="s">
        <v>288</v>
      </c>
      <c r="C32" s="2" t="s">
        <v>288</v>
      </c>
      <c r="D32" s="2" t="s">
        <v>341</v>
      </c>
      <c r="E32" s="2" t="s">
        <v>342</v>
      </c>
      <c r="F32" s="2" t="s">
        <v>291</v>
      </c>
      <c r="G32" s="2" t="s">
        <v>153</v>
      </c>
      <c r="H32" s="2" t="s">
        <v>153</v>
      </c>
      <c r="I32" s="2" t="s">
        <v>317</v>
      </c>
      <c r="J32" s="2" t="s">
        <v>343</v>
      </c>
      <c r="K32" s="2" t="s">
        <v>344</v>
      </c>
      <c r="L32" s="2" t="s">
        <v>345</v>
      </c>
      <c r="N32" s="2" t="s">
        <v>346</v>
      </c>
      <c r="P32" s="2" t="s">
        <v>347</v>
      </c>
      <c r="S32" s="2" t="s">
        <v>299</v>
      </c>
      <c r="T32" s="3" t="s">
        <v>348</v>
      </c>
      <c r="U32" s="2" t="s">
        <v>313</v>
      </c>
      <c r="V32" s="2" t="s">
        <v>30</v>
      </c>
      <c r="AC32" s="2">
        <v>1</v>
      </c>
      <c r="AE32" s="2">
        <v>1</v>
      </c>
      <c r="AJ32" s="2">
        <v>1</v>
      </c>
      <c r="AK32" s="2">
        <v>1</v>
      </c>
      <c r="BD32" s="2">
        <f t="shared" si="0"/>
        <v>4</v>
      </c>
      <c r="BE32" s="4">
        <v>271</v>
      </c>
      <c r="BF32" s="4">
        <f t="shared" si="1"/>
        <v>1084</v>
      </c>
      <c r="BG32" s="4">
        <v>650</v>
      </c>
      <c r="BH32" s="4">
        <f t="shared" si="2"/>
        <v>2600</v>
      </c>
    </row>
    <row r="33" spans="1:60" s="2" customFormat="1" ht="214.9" customHeight="1" x14ac:dyDescent="0.25">
      <c r="A33"/>
      <c r="B33" s="2" t="s">
        <v>288</v>
      </c>
      <c r="C33" s="2" t="s">
        <v>288</v>
      </c>
      <c r="D33" s="2" t="s">
        <v>349</v>
      </c>
      <c r="E33" s="2" t="s">
        <v>350</v>
      </c>
      <c r="F33" s="2" t="s">
        <v>351</v>
      </c>
      <c r="G33" s="2" t="s">
        <v>153</v>
      </c>
      <c r="H33" s="2" t="s">
        <v>153</v>
      </c>
      <c r="I33" s="2" t="s">
        <v>317</v>
      </c>
      <c r="J33" s="2" t="s">
        <v>352</v>
      </c>
      <c r="L33" s="2" t="s">
        <v>353</v>
      </c>
      <c r="N33" s="2" t="s">
        <v>346</v>
      </c>
      <c r="P33" s="2" t="s">
        <v>347</v>
      </c>
      <c r="S33" s="2" t="s">
        <v>299</v>
      </c>
      <c r="T33" s="3" t="s">
        <v>348</v>
      </c>
      <c r="U33" s="2" t="s">
        <v>354</v>
      </c>
      <c r="V33" s="2" t="s">
        <v>164</v>
      </c>
      <c r="AD33" s="2">
        <v>1</v>
      </c>
      <c r="BD33" s="2">
        <f t="shared" si="0"/>
        <v>1</v>
      </c>
      <c r="BE33" s="4">
        <v>67.5</v>
      </c>
      <c r="BF33" s="4">
        <f t="shared" si="1"/>
        <v>67.5</v>
      </c>
      <c r="BG33" s="4">
        <v>155</v>
      </c>
      <c r="BH33" s="4">
        <f t="shared" si="2"/>
        <v>155</v>
      </c>
    </row>
    <row r="34" spans="1:60" s="2" customFormat="1" ht="214.9" customHeight="1" x14ac:dyDescent="0.25">
      <c r="A34" t="s">
        <v>332</v>
      </c>
      <c r="B34" s="2" t="s">
        <v>288</v>
      </c>
      <c r="C34" s="2" t="s">
        <v>288</v>
      </c>
      <c r="D34" s="2" t="s">
        <v>355</v>
      </c>
      <c r="E34" s="2" t="s">
        <v>356</v>
      </c>
      <c r="F34" s="2" t="s">
        <v>291</v>
      </c>
      <c r="G34" s="2" t="s">
        <v>153</v>
      </c>
      <c r="H34" s="2" t="s">
        <v>153</v>
      </c>
      <c r="I34" s="2" t="s">
        <v>357</v>
      </c>
      <c r="J34" s="2" t="s">
        <v>358</v>
      </c>
      <c r="K34" s="2" t="s">
        <v>359</v>
      </c>
      <c r="L34" s="2" t="s">
        <v>360</v>
      </c>
      <c r="N34" s="2" t="s">
        <v>361</v>
      </c>
      <c r="P34" s="2" t="s">
        <v>362</v>
      </c>
      <c r="S34" s="2" t="s">
        <v>299</v>
      </c>
      <c r="T34" s="3" t="s">
        <v>363</v>
      </c>
      <c r="U34" s="2" t="s">
        <v>313</v>
      </c>
      <c r="V34" s="2" t="s">
        <v>30</v>
      </c>
      <c r="Z34" s="2">
        <v>1</v>
      </c>
      <c r="AB34" s="2">
        <v>1</v>
      </c>
      <c r="AC34" s="2">
        <v>2</v>
      </c>
      <c r="BD34" s="2">
        <f t="shared" si="0"/>
        <v>4</v>
      </c>
      <c r="BE34" s="4">
        <v>188</v>
      </c>
      <c r="BF34" s="4">
        <f t="shared" si="1"/>
        <v>752</v>
      </c>
      <c r="BG34" s="4">
        <v>450</v>
      </c>
      <c r="BH34" s="4">
        <f t="shared" si="2"/>
        <v>1800</v>
      </c>
    </row>
    <row r="35" spans="1:60" s="2" customFormat="1" ht="214.9" customHeight="1" x14ac:dyDescent="0.25">
      <c r="A35" t="s">
        <v>332</v>
      </c>
      <c r="B35" s="2" t="s">
        <v>288</v>
      </c>
      <c r="C35" s="2" t="s">
        <v>288</v>
      </c>
      <c r="D35" s="2" t="s">
        <v>364</v>
      </c>
      <c r="E35" s="2" t="s">
        <v>365</v>
      </c>
      <c r="F35" s="2" t="s">
        <v>291</v>
      </c>
      <c r="G35" s="2" t="s">
        <v>153</v>
      </c>
      <c r="H35" s="2" t="s">
        <v>153</v>
      </c>
      <c r="I35" s="2" t="s">
        <v>357</v>
      </c>
      <c r="J35" s="2" t="s">
        <v>358</v>
      </c>
      <c r="K35" s="2" t="s">
        <v>359</v>
      </c>
      <c r="L35" s="2" t="s">
        <v>366</v>
      </c>
      <c r="N35" s="2" t="s">
        <v>367</v>
      </c>
      <c r="P35" s="2" t="s">
        <v>368</v>
      </c>
      <c r="S35" s="2" t="s">
        <v>299</v>
      </c>
      <c r="T35" s="3" t="s">
        <v>369</v>
      </c>
      <c r="U35" s="2" t="s">
        <v>313</v>
      </c>
      <c r="V35" s="2" t="s">
        <v>30</v>
      </c>
      <c r="AB35" s="2">
        <v>1</v>
      </c>
      <c r="BD35" s="2">
        <f t="shared" si="0"/>
        <v>1</v>
      </c>
      <c r="BE35" s="4">
        <v>188</v>
      </c>
      <c r="BF35" s="4">
        <f t="shared" si="1"/>
        <v>188</v>
      </c>
      <c r="BG35" s="4">
        <v>450</v>
      </c>
      <c r="BH35" s="4">
        <f t="shared" si="2"/>
        <v>450</v>
      </c>
    </row>
    <row r="36" spans="1:60" s="2" customFormat="1" ht="214.9" customHeight="1" x14ac:dyDescent="0.25">
      <c r="A36"/>
      <c r="B36" s="2" t="s">
        <v>288</v>
      </c>
      <c r="C36" s="2" t="s">
        <v>288</v>
      </c>
      <c r="D36" s="2" t="s">
        <v>370</v>
      </c>
      <c r="E36" s="2" t="s">
        <v>371</v>
      </c>
      <c r="F36" s="2" t="s">
        <v>291</v>
      </c>
      <c r="G36" s="2" t="s">
        <v>153</v>
      </c>
      <c r="H36" s="2" t="s">
        <v>153</v>
      </c>
      <c r="I36" s="2" t="s">
        <v>153</v>
      </c>
      <c r="J36" s="2" t="s">
        <v>372</v>
      </c>
      <c r="K36" s="2" t="s">
        <v>373</v>
      </c>
      <c r="L36" s="2" t="s">
        <v>353</v>
      </c>
      <c r="N36" s="2" t="s">
        <v>346</v>
      </c>
      <c r="P36" s="2" t="s">
        <v>347</v>
      </c>
      <c r="S36" s="2" t="s">
        <v>299</v>
      </c>
      <c r="T36" s="3"/>
      <c r="U36" s="2" t="s">
        <v>301</v>
      </c>
      <c r="V36" s="2" t="s">
        <v>30</v>
      </c>
      <c r="AB36" s="2">
        <v>2</v>
      </c>
      <c r="AD36" s="2">
        <v>1</v>
      </c>
      <c r="AE36" s="2">
        <v>1</v>
      </c>
      <c r="AF36" s="2">
        <v>1</v>
      </c>
      <c r="BD36" s="2">
        <f t="shared" si="0"/>
        <v>5</v>
      </c>
      <c r="BE36" s="4">
        <v>168</v>
      </c>
      <c r="BF36" s="4">
        <f t="shared" si="1"/>
        <v>840</v>
      </c>
      <c r="BG36" s="4">
        <v>420</v>
      </c>
      <c r="BH36" s="4">
        <f t="shared" si="2"/>
        <v>2100</v>
      </c>
    </row>
    <row r="37" spans="1:60" s="2" customFormat="1" ht="214.9" customHeight="1" x14ac:dyDescent="0.25">
      <c r="A37"/>
      <c r="B37" s="2" t="s">
        <v>288</v>
      </c>
      <c r="C37" s="2" t="s">
        <v>288</v>
      </c>
      <c r="D37" s="2" t="s">
        <v>374</v>
      </c>
      <c r="E37" s="2" t="s">
        <v>375</v>
      </c>
      <c r="F37" s="2" t="s">
        <v>291</v>
      </c>
      <c r="G37" s="2" t="s">
        <v>153</v>
      </c>
      <c r="H37" s="2" t="s">
        <v>153</v>
      </c>
      <c r="I37" s="2" t="s">
        <v>357</v>
      </c>
      <c r="J37" s="2" t="s">
        <v>376</v>
      </c>
      <c r="K37" s="2" t="s">
        <v>377</v>
      </c>
      <c r="L37" s="2" t="s">
        <v>360</v>
      </c>
      <c r="N37" s="2" t="s">
        <v>361</v>
      </c>
      <c r="P37" s="2" t="s">
        <v>362</v>
      </c>
      <c r="S37" s="2" t="s">
        <v>299</v>
      </c>
      <c r="T37" s="3" t="s">
        <v>363</v>
      </c>
      <c r="U37" s="2" t="s">
        <v>313</v>
      </c>
      <c r="V37" s="2" t="s">
        <v>30</v>
      </c>
      <c r="W37" s="2">
        <v>1</v>
      </c>
      <c r="X37" s="2">
        <v>1</v>
      </c>
      <c r="Y37" s="2">
        <v>4</v>
      </c>
      <c r="Z37" s="2">
        <v>6</v>
      </c>
      <c r="AA37" s="2">
        <v>10</v>
      </c>
      <c r="AB37" s="2">
        <v>9</v>
      </c>
      <c r="AC37" s="2">
        <v>20</v>
      </c>
      <c r="AD37" s="2">
        <v>15</v>
      </c>
      <c r="AE37" s="2">
        <v>23</v>
      </c>
      <c r="AF37" s="2">
        <v>16</v>
      </c>
      <c r="AG37" s="2">
        <v>13</v>
      </c>
      <c r="AH37" s="2">
        <v>10</v>
      </c>
      <c r="AI37" s="2">
        <v>10</v>
      </c>
      <c r="AJ37" s="2">
        <v>7</v>
      </c>
      <c r="AK37" s="2">
        <v>5</v>
      </c>
      <c r="AL37" s="2">
        <v>2</v>
      </c>
      <c r="AM37" s="2">
        <v>1</v>
      </c>
      <c r="BD37" s="2">
        <f t="shared" si="0"/>
        <v>153</v>
      </c>
      <c r="BE37" s="4">
        <v>188</v>
      </c>
      <c r="BF37" s="4">
        <f t="shared" si="1"/>
        <v>28764</v>
      </c>
      <c r="BG37" s="4">
        <v>450</v>
      </c>
      <c r="BH37" s="4">
        <f t="shared" si="2"/>
        <v>68850</v>
      </c>
    </row>
    <row r="38" spans="1:60" s="2" customFormat="1" ht="214.9" customHeight="1" x14ac:dyDescent="0.25">
      <c r="A38"/>
      <c r="B38" s="2" t="s">
        <v>288</v>
      </c>
      <c r="C38" s="2" t="s">
        <v>288</v>
      </c>
      <c r="D38" s="2" t="s">
        <v>378</v>
      </c>
      <c r="E38" s="2" t="s">
        <v>379</v>
      </c>
      <c r="F38" s="2" t="s">
        <v>291</v>
      </c>
      <c r="G38" s="2" t="s">
        <v>153</v>
      </c>
      <c r="H38" s="2" t="s">
        <v>292</v>
      </c>
      <c r="I38" s="2" t="s">
        <v>292</v>
      </c>
      <c r="J38" s="2" t="s">
        <v>380</v>
      </c>
      <c r="K38" s="2" t="s">
        <v>381</v>
      </c>
      <c r="L38" s="2" t="s">
        <v>382</v>
      </c>
      <c r="N38" s="2" t="s">
        <v>383</v>
      </c>
      <c r="P38" s="2" t="s">
        <v>384</v>
      </c>
      <c r="S38" s="2" t="s">
        <v>299</v>
      </c>
      <c r="T38" s="3" t="s">
        <v>323</v>
      </c>
      <c r="U38" s="2" t="s">
        <v>385</v>
      </c>
      <c r="V38" s="2" t="s">
        <v>30</v>
      </c>
      <c r="Y38" s="2">
        <v>1</v>
      </c>
      <c r="AA38" s="2">
        <v>2</v>
      </c>
      <c r="AC38" s="2">
        <v>1</v>
      </c>
      <c r="AD38" s="2">
        <v>4</v>
      </c>
      <c r="AE38" s="2">
        <v>3</v>
      </c>
      <c r="AF38" s="2">
        <v>4</v>
      </c>
      <c r="AG38" s="2">
        <v>3</v>
      </c>
      <c r="AH38" s="2">
        <v>1</v>
      </c>
      <c r="AI38" s="2">
        <v>3</v>
      </c>
      <c r="AJ38" s="2">
        <v>1</v>
      </c>
      <c r="BD38" s="2">
        <f t="shared" si="0"/>
        <v>23</v>
      </c>
      <c r="BE38" s="4">
        <v>329</v>
      </c>
      <c r="BF38" s="4">
        <f t="shared" si="1"/>
        <v>7567</v>
      </c>
      <c r="BG38" s="4">
        <v>790</v>
      </c>
      <c r="BH38" s="4">
        <f t="shared" si="2"/>
        <v>18170</v>
      </c>
    </row>
    <row r="39" spans="1:60" s="2" customFormat="1" ht="214.9" customHeight="1" x14ac:dyDescent="0.25">
      <c r="A39"/>
      <c r="B39" s="2" t="s">
        <v>288</v>
      </c>
      <c r="C39" s="2" t="s">
        <v>288</v>
      </c>
      <c r="D39" s="2" t="s">
        <v>386</v>
      </c>
      <c r="E39" s="2" t="s">
        <v>387</v>
      </c>
      <c r="F39" s="2" t="s">
        <v>291</v>
      </c>
      <c r="G39" s="2" t="s">
        <v>153</v>
      </c>
      <c r="H39" s="2" t="s">
        <v>292</v>
      </c>
      <c r="I39" s="2" t="s">
        <v>292</v>
      </c>
      <c r="J39" s="2" t="s">
        <v>388</v>
      </c>
      <c r="K39" s="2" t="s">
        <v>389</v>
      </c>
      <c r="L39" s="2" t="s">
        <v>390</v>
      </c>
      <c r="N39" s="2" t="s">
        <v>391</v>
      </c>
      <c r="P39" s="2" t="s">
        <v>392</v>
      </c>
      <c r="S39" s="2" t="s">
        <v>299</v>
      </c>
      <c r="T39" s="3" t="s">
        <v>323</v>
      </c>
      <c r="U39" s="2" t="s">
        <v>393</v>
      </c>
      <c r="V39" s="2" t="s">
        <v>30</v>
      </c>
      <c r="W39" s="2">
        <v>1</v>
      </c>
      <c r="X39" s="2">
        <v>1</v>
      </c>
      <c r="Y39" s="2">
        <v>1</v>
      </c>
      <c r="Z39" s="2">
        <v>1</v>
      </c>
      <c r="AA39" s="2">
        <v>2</v>
      </c>
      <c r="AB39" s="2">
        <v>1</v>
      </c>
      <c r="AC39" s="2">
        <v>3</v>
      </c>
      <c r="AD39" s="2">
        <v>2</v>
      </c>
      <c r="AE39" s="2">
        <v>4</v>
      </c>
      <c r="AF39" s="2">
        <v>3</v>
      </c>
      <c r="AG39" s="2">
        <v>3</v>
      </c>
      <c r="AH39" s="2">
        <v>2</v>
      </c>
      <c r="AI39" s="2">
        <v>2</v>
      </c>
      <c r="AJ39" s="2">
        <v>1</v>
      </c>
      <c r="AK39" s="2">
        <v>1</v>
      </c>
      <c r="AL39" s="2">
        <v>1</v>
      </c>
      <c r="AM39" s="2">
        <v>1</v>
      </c>
      <c r="BD39" s="2">
        <f t="shared" si="0"/>
        <v>30</v>
      </c>
      <c r="BE39" s="4">
        <v>329</v>
      </c>
      <c r="BF39" s="4">
        <f t="shared" si="1"/>
        <v>9870</v>
      </c>
      <c r="BG39" s="4">
        <v>790</v>
      </c>
      <c r="BH39" s="4">
        <f t="shared" si="2"/>
        <v>23700</v>
      </c>
    </row>
    <row r="40" spans="1:60" s="2" customFormat="1" ht="214.9" customHeight="1" x14ac:dyDescent="0.25">
      <c r="A40"/>
      <c r="B40" s="2" t="s">
        <v>288</v>
      </c>
      <c r="C40" s="2" t="s">
        <v>288</v>
      </c>
      <c r="D40" s="2" t="s">
        <v>394</v>
      </c>
      <c r="E40" s="2" t="s">
        <v>395</v>
      </c>
      <c r="F40" s="2" t="s">
        <v>291</v>
      </c>
      <c r="G40" s="2" t="s">
        <v>153</v>
      </c>
      <c r="H40" s="2" t="s">
        <v>292</v>
      </c>
      <c r="I40" s="2" t="s">
        <v>292</v>
      </c>
      <c r="J40" s="2" t="s">
        <v>396</v>
      </c>
      <c r="K40" s="2" t="s">
        <v>397</v>
      </c>
      <c r="L40" s="2" t="s">
        <v>398</v>
      </c>
      <c r="N40" s="2" t="s">
        <v>399</v>
      </c>
      <c r="P40" s="2" t="s">
        <v>400</v>
      </c>
      <c r="T40" s="3" t="s">
        <v>401</v>
      </c>
      <c r="U40" s="2" t="s">
        <v>402</v>
      </c>
      <c r="V40" s="2" t="s">
        <v>30</v>
      </c>
      <c r="Z40" s="2">
        <v>1</v>
      </c>
      <c r="AA40" s="2">
        <v>1</v>
      </c>
      <c r="AB40" s="2">
        <v>2</v>
      </c>
      <c r="AC40" s="2">
        <v>1</v>
      </c>
      <c r="AF40" s="2">
        <v>1</v>
      </c>
      <c r="AG40" s="2">
        <v>3</v>
      </c>
      <c r="AI40" s="2">
        <v>1</v>
      </c>
      <c r="AK40" s="2">
        <v>2</v>
      </c>
      <c r="BD40" s="2">
        <f t="shared" si="0"/>
        <v>12</v>
      </c>
      <c r="BE40" s="4">
        <v>246</v>
      </c>
      <c r="BF40" s="4">
        <f t="shared" si="1"/>
        <v>2952</v>
      </c>
      <c r="BG40" s="4">
        <v>590</v>
      </c>
      <c r="BH40" s="4">
        <f t="shared" si="2"/>
        <v>7080</v>
      </c>
    </row>
    <row r="41" spans="1:60" s="2" customFormat="1" ht="214.9" customHeight="1" x14ac:dyDescent="0.25">
      <c r="A41" t="s">
        <v>332</v>
      </c>
      <c r="B41" s="2" t="s">
        <v>288</v>
      </c>
      <c r="C41" s="2" t="s">
        <v>288</v>
      </c>
      <c r="D41" s="2" t="s">
        <v>403</v>
      </c>
      <c r="E41" s="2" t="s">
        <v>404</v>
      </c>
      <c r="F41" s="2" t="s">
        <v>291</v>
      </c>
      <c r="G41" s="2" t="s">
        <v>153</v>
      </c>
      <c r="H41" s="2" t="s">
        <v>292</v>
      </c>
      <c r="I41" s="2" t="s">
        <v>405</v>
      </c>
      <c r="J41" s="2" t="s">
        <v>406</v>
      </c>
      <c r="K41" s="2" t="s">
        <v>407</v>
      </c>
      <c r="L41" s="2" t="s">
        <v>408</v>
      </c>
      <c r="N41" s="2" t="s">
        <v>409</v>
      </c>
      <c r="P41" s="2" t="s">
        <v>410</v>
      </c>
      <c r="S41" s="2" t="s">
        <v>299</v>
      </c>
      <c r="T41" s="3" t="s">
        <v>411</v>
      </c>
      <c r="U41" s="2" t="s">
        <v>313</v>
      </c>
      <c r="V41" s="2" t="s">
        <v>30</v>
      </c>
      <c r="Y41" s="2">
        <v>1</v>
      </c>
      <c r="Z41" s="2">
        <v>1</v>
      </c>
      <c r="AA41" s="2">
        <v>1</v>
      </c>
      <c r="AB41" s="2">
        <v>2</v>
      </c>
      <c r="AC41" s="2">
        <v>2</v>
      </c>
      <c r="BD41" s="2">
        <f t="shared" si="0"/>
        <v>7</v>
      </c>
      <c r="BE41" s="4">
        <v>196</v>
      </c>
      <c r="BF41" s="4">
        <f t="shared" si="1"/>
        <v>1372</v>
      </c>
      <c r="BG41" s="4">
        <v>470</v>
      </c>
      <c r="BH41" s="4">
        <f t="shared" si="2"/>
        <v>3290</v>
      </c>
    </row>
    <row r="42" spans="1:60" s="2" customFormat="1" ht="214.9" customHeight="1" x14ac:dyDescent="0.25">
      <c r="A42" t="s">
        <v>332</v>
      </c>
      <c r="B42" s="2" t="s">
        <v>288</v>
      </c>
      <c r="C42" s="2" t="s">
        <v>288</v>
      </c>
      <c r="D42" s="2" t="s">
        <v>412</v>
      </c>
      <c r="E42" s="2" t="s">
        <v>413</v>
      </c>
      <c r="F42" s="2" t="s">
        <v>291</v>
      </c>
      <c r="G42" s="2" t="s">
        <v>153</v>
      </c>
      <c r="H42" s="2" t="s">
        <v>292</v>
      </c>
      <c r="I42" s="2" t="s">
        <v>405</v>
      </c>
      <c r="J42" s="2" t="s">
        <v>406</v>
      </c>
      <c r="K42" s="2" t="s">
        <v>407</v>
      </c>
      <c r="L42" s="2" t="s">
        <v>414</v>
      </c>
      <c r="N42" s="2" t="s">
        <v>346</v>
      </c>
      <c r="P42" s="2" t="s">
        <v>347</v>
      </c>
      <c r="S42" s="2" t="s">
        <v>299</v>
      </c>
      <c r="T42" s="3" t="s">
        <v>411</v>
      </c>
      <c r="U42" s="2" t="s">
        <v>313</v>
      </c>
      <c r="V42" s="2" t="s">
        <v>30</v>
      </c>
      <c r="Y42" s="2">
        <v>1</v>
      </c>
      <c r="Z42" s="2">
        <v>1</v>
      </c>
      <c r="AA42" s="2">
        <v>1</v>
      </c>
      <c r="AB42" s="2">
        <v>1</v>
      </c>
      <c r="AC42" s="2">
        <v>2</v>
      </c>
      <c r="AD42" s="2">
        <v>2</v>
      </c>
      <c r="AM42" s="2">
        <v>1</v>
      </c>
      <c r="BD42" s="2">
        <f t="shared" si="0"/>
        <v>9</v>
      </c>
      <c r="BE42" s="4">
        <v>196</v>
      </c>
      <c r="BF42" s="4">
        <f t="shared" si="1"/>
        <v>1764</v>
      </c>
      <c r="BG42" s="4">
        <v>470</v>
      </c>
      <c r="BH42" s="4">
        <f t="shared" si="2"/>
        <v>4230</v>
      </c>
    </row>
    <row r="43" spans="1:60" s="2" customFormat="1" ht="214.9" customHeight="1" x14ac:dyDescent="0.25">
      <c r="A43"/>
      <c r="B43" s="2" t="s">
        <v>288</v>
      </c>
      <c r="C43" s="2" t="s">
        <v>288</v>
      </c>
      <c r="D43" s="2" t="s">
        <v>415</v>
      </c>
      <c r="E43" s="2" t="s">
        <v>416</v>
      </c>
      <c r="F43" s="2" t="s">
        <v>291</v>
      </c>
      <c r="G43" s="2" t="s">
        <v>153</v>
      </c>
      <c r="H43" s="2" t="s">
        <v>292</v>
      </c>
      <c r="I43" s="2" t="s">
        <v>292</v>
      </c>
      <c r="J43" s="2" t="s">
        <v>417</v>
      </c>
      <c r="K43" s="2" t="s">
        <v>418</v>
      </c>
      <c r="L43" s="2" t="s">
        <v>419</v>
      </c>
      <c r="N43" s="2" t="s">
        <v>321</v>
      </c>
      <c r="P43" s="2" t="s">
        <v>322</v>
      </c>
      <c r="S43" s="2" t="s">
        <v>299</v>
      </c>
      <c r="T43" s="3" t="s">
        <v>323</v>
      </c>
      <c r="U43" s="2" t="s">
        <v>393</v>
      </c>
      <c r="V43" s="2" t="s">
        <v>30</v>
      </c>
      <c r="Y43" s="2">
        <v>1</v>
      </c>
      <c r="AA43" s="2">
        <v>2</v>
      </c>
      <c r="AB43" s="2">
        <v>1</v>
      </c>
      <c r="AC43" s="2">
        <v>3</v>
      </c>
      <c r="AD43" s="2">
        <v>1</v>
      </c>
      <c r="AE43" s="2">
        <v>3</v>
      </c>
      <c r="AF43" s="2">
        <v>3</v>
      </c>
      <c r="AG43" s="2">
        <v>2</v>
      </c>
      <c r="AI43" s="2">
        <v>3</v>
      </c>
      <c r="AK43" s="2">
        <v>1</v>
      </c>
      <c r="BD43" s="2">
        <f t="shared" si="0"/>
        <v>20</v>
      </c>
      <c r="BE43" s="4">
        <v>354</v>
      </c>
      <c r="BF43" s="4">
        <f t="shared" si="1"/>
        <v>7080</v>
      </c>
      <c r="BG43" s="4">
        <v>850</v>
      </c>
      <c r="BH43" s="4">
        <f t="shared" si="2"/>
        <v>17000</v>
      </c>
    </row>
    <row r="44" spans="1:60" s="2" customFormat="1" ht="214.9" customHeight="1" x14ac:dyDescent="0.25">
      <c r="A44"/>
      <c r="B44" s="2" t="s">
        <v>288</v>
      </c>
      <c r="C44" s="2" t="s">
        <v>288</v>
      </c>
      <c r="D44" s="2" t="s">
        <v>420</v>
      </c>
      <c r="E44" s="2" t="s">
        <v>421</v>
      </c>
      <c r="F44" s="2" t="s">
        <v>291</v>
      </c>
      <c r="G44" s="2" t="s">
        <v>153</v>
      </c>
      <c r="H44" s="2" t="s">
        <v>153</v>
      </c>
      <c r="I44" s="2" t="s">
        <v>422</v>
      </c>
      <c r="J44" s="2" t="s">
        <v>423</v>
      </c>
      <c r="K44" s="2" t="s">
        <v>424</v>
      </c>
      <c r="L44" s="2" t="s">
        <v>425</v>
      </c>
      <c r="N44" s="2" t="s">
        <v>346</v>
      </c>
      <c r="P44" s="2" t="s">
        <v>347</v>
      </c>
      <c r="S44" s="2" t="s">
        <v>299</v>
      </c>
      <c r="T44" s="3" t="s">
        <v>323</v>
      </c>
      <c r="U44" s="2" t="s">
        <v>301</v>
      </c>
      <c r="V44" s="2" t="s">
        <v>30</v>
      </c>
      <c r="Y44" s="2">
        <v>1</v>
      </c>
      <c r="Z44" s="2">
        <v>1</v>
      </c>
      <c r="AA44" s="2">
        <v>3</v>
      </c>
      <c r="AB44" s="2">
        <v>4</v>
      </c>
      <c r="AC44" s="2">
        <v>4</v>
      </c>
      <c r="AD44" s="2">
        <v>5</v>
      </c>
      <c r="AE44" s="2">
        <v>1</v>
      </c>
      <c r="AF44" s="2">
        <v>2</v>
      </c>
      <c r="AG44" s="2">
        <v>2</v>
      </c>
      <c r="AH44" s="2">
        <v>1</v>
      </c>
      <c r="BD44" s="2">
        <f t="shared" si="0"/>
        <v>24</v>
      </c>
      <c r="BE44" s="4">
        <v>308</v>
      </c>
      <c r="BF44" s="4">
        <f t="shared" si="1"/>
        <v>7392</v>
      </c>
      <c r="BG44" s="4">
        <v>770</v>
      </c>
      <c r="BH44" s="4">
        <f t="shared" si="2"/>
        <v>18480</v>
      </c>
    </row>
    <row r="45" spans="1:60" s="2" customFormat="1" ht="214.9" customHeight="1" x14ac:dyDescent="0.25">
      <c r="A45"/>
      <c r="B45" s="2" t="s">
        <v>288</v>
      </c>
      <c r="C45" s="2" t="s">
        <v>288</v>
      </c>
      <c r="D45" s="2" t="s">
        <v>426</v>
      </c>
      <c r="E45" s="2" t="s">
        <v>427</v>
      </c>
      <c r="F45" s="2" t="s">
        <v>291</v>
      </c>
      <c r="G45" s="2" t="s">
        <v>428</v>
      </c>
      <c r="H45" s="2" t="s">
        <v>429</v>
      </c>
      <c r="I45" s="2" t="s">
        <v>430</v>
      </c>
      <c r="J45" s="2" t="s">
        <v>431</v>
      </c>
      <c r="K45" s="2" t="s">
        <v>432</v>
      </c>
      <c r="L45" s="2" t="s">
        <v>382</v>
      </c>
      <c r="N45" s="2" t="s">
        <v>433</v>
      </c>
      <c r="P45" s="2" t="s">
        <v>434</v>
      </c>
      <c r="S45" s="2" t="s">
        <v>299</v>
      </c>
      <c r="T45" s="3" t="s">
        <v>323</v>
      </c>
      <c r="U45" s="2" t="s">
        <v>313</v>
      </c>
      <c r="V45" s="2" t="s">
        <v>30</v>
      </c>
      <c r="Y45" s="2">
        <v>1</v>
      </c>
      <c r="AA45" s="2">
        <v>1</v>
      </c>
      <c r="AB45" s="2">
        <v>1</v>
      </c>
      <c r="AC45" s="2">
        <v>3</v>
      </c>
      <c r="AD45" s="2">
        <v>2</v>
      </c>
      <c r="AE45" s="2">
        <v>5</v>
      </c>
      <c r="AF45" s="2">
        <v>2</v>
      </c>
      <c r="AG45" s="2">
        <v>3</v>
      </c>
      <c r="AH45" s="2">
        <v>1</v>
      </c>
      <c r="AI45" s="2">
        <v>1</v>
      </c>
      <c r="AJ45" s="2">
        <v>2</v>
      </c>
      <c r="AK45" s="2">
        <v>1</v>
      </c>
      <c r="BD45" s="2">
        <f t="shared" si="0"/>
        <v>23</v>
      </c>
      <c r="BE45" s="4">
        <v>257</v>
      </c>
      <c r="BF45" s="4">
        <f t="shared" si="1"/>
        <v>5911</v>
      </c>
      <c r="BG45" s="4">
        <v>650</v>
      </c>
      <c r="BH45" s="4">
        <f t="shared" si="2"/>
        <v>14950</v>
      </c>
    </row>
    <row r="46" spans="1:60" s="2" customFormat="1" ht="214.9" customHeight="1" x14ac:dyDescent="0.25">
      <c r="A46"/>
      <c r="B46" s="2" t="s">
        <v>288</v>
      </c>
      <c r="C46" s="2" t="s">
        <v>288</v>
      </c>
      <c r="D46" s="2" t="s">
        <v>435</v>
      </c>
      <c r="E46" s="2" t="s">
        <v>436</v>
      </c>
      <c r="F46" s="2" t="s">
        <v>291</v>
      </c>
      <c r="G46" s="2" t="s">
        <v>153</v>
      </c>
      <c r="H46" s="2" t="s">
        <v>153</v>
      </c>
      <c r="I46" s="2" t="s">
        <v>308</v>
      </c>
      <c r="J46" s="2" t="s">
        <v>437</v>
      </c>
      <c r="K46" s="2" t="s">
        <v>438</v>
      </c>
      <c r="L46" s="2" t="s">
        <v>439</v>
      </c>
      <c r="N46" s="2" t="s">
        <v>346</v>
      </c>
      <c r="P46" s="2" t="s">
        <v>347</v>
      </c>
      <c r="S46" s="2" t="s">
        <v>299</v>
      </c>
      <c r="T46" s="3" t="s">
        <v>440</v>
      </c>
      <c r="U46" s="2" t="s">
        <v>301</v>
      </c>
      <c r="V46" s="2" t="s">
        <v>30</v>
      </c>
      <c r="W46" s="2">
        <v>1</v>
      </c>
      <c r="AA46" s="2">
        <v>1</v>
      </c>
      <c r="AC46" s="2">
        <v>1</v>
      </c>
      <c r="BD46" s="2">
        <f t="shared" si="0"/>
        <v>3</v>
      </c>
      <c r="BE46" s="4">
        <v>246</v>
      </c>
      <c r="BF46" s="4">
        <f t="shared" si="1"/>
        <v>738</v>
      </c>
      <c r="BG46" s="4">
        <v>590</v>
      </c>
      <c r="BH46" s="4">
        <f t="shared" si="2"/>
        <v>1770</v>
      </c>
    </row>
    <row r="47" spans="1:60" s="2" customFormat="1" ht="214.9" customHeight="1" x14ac:dyDescent="0.25">
      <c r="A47"/>
      <c r="B47" s="2" t="s">
        <v>288</v>
      </c>
      <c r="C47" s="2" t="s">
        <v>288</v>
      </c>
      <c r="D47" s="2" t="s">
        <v>441</v>
      </c>
      <c r="E47" s="2" t="s">
        <v>442</v>
      </c>
      <c r="F47" s="2" t="s">
        <v>291</v>
      </c>
      <c r="G47" s="2" t="s">
        <v>153</v>
      </c>
      <c r="H47" s="2" t="s">
        <v>153</v>
      </c>
      <c r="I47" s="2" t="s">
        <v>308</v>
      </c>
      <c r="J47" s="2" t="s">
        <v>437</v>
      </c>
      <c r="K47" s="2" t="s">
        <v>438</v>
      </c>
      <c r="L47" s="2" t="s">
        <v>443</v>
      </c>
      <c r="N47" s="2" t="s">
        <v>444</v>
      </c>
      <c r="P47" s="2" t="s">
        <v>445</v>
      </c>
      <c r="S47" s="2" t="s">
        <v>299</v>
      </c>
      <c r="T47" s="3" t="s">
        <v>440</v>
      </c>
      <c r="U47" s="2" t="s">
        <v>301</v>
      </c>
      <c r="V47" s="2" t="s">
        <v>30</v>
      </c>
      <c r="AB47" s="2">
        <v>1</v>
      </c>
      <c r="BD47" s="2">
        <f t="shared" si="0"/>
        <v>1</v>
      </c>
      <c r="BE47" s="4">
        <v>246</v>
      </c>
      <c r="BF47" s="4">
        <f t="shared" si="1"/>
        <v>246</v>
      </c>
      <c r="BG47" s="4">
        <v>590</v>
      </c>
      <c r="BH47" s="4">
        <f t="shared" si="2"/>
        <v>590</v>
      </c>
    </row>
    <row r="48" spans="1:60" s="2" customFormat="1" ht="214.9" customHeight="1" x14ac:dyDescent="0.25">
      <c r="A48"/>
      <c r="B48" s="2" t="s">
        <v>288</v>
      </c>
      <c r="C48" s="2" t="s">
        <v>288</v>
      </c>
      <c r="D48" s="2" t="s">
        <v>446</v>
      </c>
      <c r="E48" s="2" t="s">
        <v>447</v>
      </c>
      <c r="F48" s="2" t="s">
        <v>291</v>
      </c>
      <c r="G48" s="2" t="s">
        <v>153</v>
      </c>
      <c r="H48" s="2" t="s">
        <v>153</v>
      </c>
      <c r="I48" s="2" t="s">
        <v>308</v>
      </c>
      <c r="J48" s="2" t="s">
        <v>437</v>
      </c>
      <c r="K48" s="2" t="s">
        <v>438</v>
      </c>
      <c r="L48" s="2" t="s">
        <v>448</v>
      </c>
      <c r="N48" s="2" t="s">
        <v>449</v>
      </c>
      <c r="P48" s="2" t="s">
        <v>450</v>
      </c>
      <c r="S48" s="2" t="s">
        <v>299</v>
      </c>
      <c r="T48" s="3" t="s">
        <v>440</v>
      </c>
      <c r="U48" s="2" t="s">
        <v>301</v>
      </c>
      <c r="V48" s="2" t="s">
        <v>30</v>
      </c>
      <c r="Z48" s="2">
        <v>2</v>
      </c>
      <c r="AA48" s="2">
        <v>1</v>
      </c>
      <c r="AD48" s="2">
        <v>1</v>
      </c>
      <c r="BD48" s="2">
        <f t="shared" si="0"/>
        <v>4</v>
      </c>
      <c r="BE48" s="4">
        <v>246</v>
      </c>
      <c r="BF48" s="4">
        <f t="shared" si="1"/>
        <v>984</v>
      </c>
      <c r="BG48" s="4">
        <v>590</v>
      </c>
      <c r="BH48" s="4">
        <f t="shared" si="2"/>
        <v>2360</v>
      </c>
    </row>
    <row r="49" spans="1:60" s="2" customFormat="1" ht="214.9" customHeight="1" x14ac:dyDescent="0.25">
      <c r="A49" t="s">
        <v>332</v>
      </c>
      <c r="B49" s="2" t="s">
        <v>288</v>
      </c>
      <c r="C49" s="2" t="s">
        <v>288</v>
      </c>
      <c r="D49" s="2" t="s">
        <v>451</v>
      </c>
      <c r="E49" s="2" t="s">
        <v>452</v>
      </c>
      <c r="F49" s="2" t="s">
        <v>291</v>
      </c>
      <c r="G49" s="2" t="s">
        <v>153</v>
      </c>
      <c r="H49" s="2" t="s">
        <v>153</v>
      </c>
      <c r="I49" s="2" t="s">
        <v>317</v>
      </c>
      <c r="J49" s="2" t="s">
        <v>453</v>
      </c>
      <c r="K49" s="2" t="s">
        <v>454</v>
      </c>
      <c r="L49" s="2" t="s">
        <v>455</v>
      </c>
      <c r="N49" s="2" t="s">
        <v>346</v>
      </c>
      <c r="P49" s="2" t="s">
        <v>347</v>
      </c>
      <c r="S49" s="2" t="s">
        <v>299</v>
      </c>
      <c r="T49" s="3" t="s">
        <v>348</v>
      </c>
      <c r="U49" s="2" t="s">
        <v>313</v>
      </c>
      <c r="V49" s="2" t="s">
        <v>30</v>
      </c>
      <c r="Y49" s="2">
        <v>2</v>
      </c>
      <c r="Z49" s="2">
        <v>2</v>
      </c>
      <c r="AB49" s="2">
        <v>3</v>
      </c>
      <c r="AC49" s="2">
        <v>4</v>
      </c>
      <c r="AD49" s="2">
        <v>1</v>
      </c>
      <c r="AE49" s="2">
        <v>2</v>
      </c>
      <c r="AF49" s="2">
        <v>1</v>
      </c>
      <c r="AG49" s="2">
        <v>3</v>
      </c>
      <c r="AH49" s="2">
        <v>4</v>
      </c>
      <c r="AI49" s="2">
        <v>3</v>
      </c>
      <c r="AJ49" s="2">
        <v>2</v>
      </c>
      <c r="AK49" s="2">
        <v>1</v>
      </c>
      <c r="AL49" s="2">
        <v>1</v>
      </c>
      <c r="BD49" s="2">
        <f t="shared" si="0"/>
        <v>29</v>
      </c>
      <c r="BE49" s="4">
        <v>238</v>
      </c>
      <c r="BF49" s="4">
        <f t="shared" si="1"/>
        <v>6902</v>
      </c>
      <c r="BG49" s="4">
        <v>570</v>
      </c>
      <c r="BH49" s="4">
        <f t="shared" si="2"/>
        <v>16530</v>
      </c>
    </row>
    <row r="50" spans="1:60" s="2" customFormat="1" ht="214.9" customHeight="1" x14ac:dyDescent="0.25">
      <c r="A50" t="s">
        <v>332</v>
      </c>
      <c r="B50" s="2" t="s">
        <v>288</v>
      </c>
      <c r="C50" s="2" t="s">
        <v>288</v>
      </c>
      <c r="D50" s="2" t="s">
        <v>456</v>
      </c>
      <c r="E50" s="2" t="s">
        <v>457</v>
      </c>
      <c r="F50" s="2" t="s">
        <v>291</v>
      </c>
      <c r="G50" s="2" t="s">
        <v>153</v>
      </c>
      <c r="H50" s="2" t="s">
        <v>153</v>
      </c>
      <c r="I50" s="2" t="s">
        <v>317</v>
      </c>
      <c r="J50" s="2" t="s">
        <v>453</v>
      </c>
      <c r="K50" s="2" t="s">
        <v>454</v>
      </c>
      <c r="L50" s="2" t="s">
        <v>455</v>
      </c>
      <c r="N50" s="2" t="s">
        <v>458</v>
      </c>
      <c r="P50" s="2" t="s">
        <v>459</v>
      </c>
      <c r="S50" s="2" t="s">
        <v>299</v>
      </c>
      <c r="T50" s="3" t="s">
        <v>348</v>
      </c>
      <c r="U50" s="2" t="s">
        <v>313</v>
      </c>
      <c r="V50" s="2" t="s">
        <v>30</v>
      </c>
      <c r="AD50" s="2">
        <v>1</v>
      </c>
      <c r="AG50" s="2">
        <v>1</v>
      </c>
      <c r="AH50" s="2">
        <v>1</v>
      </c>
      <c r="AI50" s="2">
        <v>1</v>
      </c>
      <c r="BD50" s="2">
        <f t="shared" si="0"/>
        <v>4</v>
      </c>
      <c r="BE50" s="4">
        <v>238</v>
      </c>
      <c r="BF50" s="4">
        <f t="shared" si="1"/>
        <v>952</v>
      </c>
      <c r="BG50" s="4">
        <v>570</v>
      </c>
      <c r="BH50" s="4">
        <f t="shared" si="2"/>
        <v>2280</v>
      </c>
    </row>
    <row r="51" spans="1:60" s="2" customFormat="1" ht="214.9" customHeight="1" x14ac:dyDescent="0.25">
      <c r="A51"/>
      <c r="B51" s="2" t="s">
        <v>288</v>
      </c>
      <c r="C51" s="2" t="s">
        <v>288</v>
      </c>
      <c r="D51" s="2" t="s">
        <v>460</v>
      </c>
      <c r="E51" s="2" t="s">
        <v>461</v>
      </c>
      <c r="F51" s="2" t="s">
        <v>291</v>
      </c>
      <c r="G51" s="2" t="s">
        <v>153</v>
      </c>
      <c r="H51" s="2" t="s">
        <v>462</v>
      </c>
      <c r="I51" s="2" t="s">
        <v>462</v>
      </c>
      <c r="J51" s="2" t="s">
        <v>463</v>
      </c>
      <c r="K51" s="2" t="s">
        <v>464</v>
      </c>
      <c r="L51" s="2" t="s">
        <v>465</v>
      </c>
      <c r="N51" s="2" t="s">
        <v>466</v>
      </c>
      <c r="P51" s="2" t="s">
        <v>467</v>
      </c>
      <c r="T51" s="3" t="s">
        <v>468</v>
      </c>
      <c r="U51" s="2" t="s">
        <v>313</v>
      </c>
      <c r="V51" s="2" t="s">
        <v>30</v>
      </c>
      <c r="X51" s="2">
        <v>1</v>
      </c>
      <c r="AA51" s="2">
        <v>2</v>
      </c>
      <c r="AB51" s="2">
        <v>1</v>
      </c>
      <c r="AC51" s="2">
        <v>3</v>
      </c>
      <c r="AD51" s="2">
        <v>1</v>
      </c>
      <c r="AG51" s="2">
        <v>4</v>
      </c>
      <c r="AH51" s="2">
        <v>5</v>
      </c>
      <c r="AI51" s="2">
        <v>7</v>
      </c>
      <c r="AJ51" s="2">
        <v>2</v>
      </c>
      <c r="AK51" s="2">
        <v>5</v>
      </c>
      <c r="AL51" s="2">
        <v>3</v>
      </c>
      <c r="AM51" s="2">
        <v>3</v>
      </c>
      <c r="BD51" s="2">
        <f t="shared" si="0"/>
        <v>37</v>
      </c>
      <c r="BE51" s="4">
        <v>354</v>
      </c>
      <c r="BF51" s="4">
        <f t="shared" si="1"/>
        <v>13098</v>
      </c>
      <c r="BG51" s="4">
        <v>850</v>
      </c>
      <c r="BH51" s="4">
        <f t="shared" si="2"/>
        <v>31450</v>
      </c>
    </row>
    <row r="52" spans="1:60" s="2" customFormat="1" ht="214.9" customHeight="1" x14ac:dyDescent="0.25">
      <c r="A52"/>
      <c r="B52" s="2" t="s">
        <v>288</v>
      </c>
      <c r="C52" s="2" t="s">
        <v>288</v>
      </c>
      <c r="D52" s="2" t="s">
        <v>469</v>
      </c>
      <c r="E52" s="2" t="s">
        <v>470</v>
      </c>
      <c r="F52" s="2" t="s">
        <v>291</v>
      </c>
      <c r="G52" s="2" t="s">
        <v>153</v>
      </c>
      <c r="H52" s="2" t="s">
        <v>462</v>
      </c>
      <c r="I52" s="2" t="s">
        <v>462</v>
      </c>
      <c r="J52" s="2" t="s">
        <v>471</v>
      </c>
      <c r="K52" s="2" t="s">
        <v>472</v>
      </c>
      <c r="L52" s="2" t="s">
        <v>473</v>
      </c>
      <c r="N52" s="2" t="s">
        <v>474</v>
      </c>
      <c r="P52" s="2" t="s">
        <v>475</v>
      </c>
      <c r="S52" s="2" t="s">
        <v>299</v>
      </c>
      <c r="T52" s="3"/>
      <c r="U52" s="2" t="s">
        <v>476</v>
      </c>
      <c r="V52" s="2" t="s">
        <v>30</v>
      </c>
      <c r="AC52" s="2">
        <v>1</v>
      </c>
      <c r="AE52" s="2">
        <v>1</v>
      </c>
      <c r="AF52" s="2">
        <v>1</v>
      </c>
      <c r="AG52" s="2">
        <v>1</v>
      </c>
      <c r="AH52" s="2">
        <v>2</v>
      </c>
      <c r="BD52" s="2">
        <f t="shared" si="0"/>
        <v>6</v>
      </c>
      <c r="BE52" s="4">
        <v>249</v>
      </c>
      <c r="BF52" s="4">
        <f t="shared" si="1"/>
        <v>1494</v>
      </c>
      <c r="BG52" s="4">
        <v>598</v>
      </c>
      <c r="BH52" s="4">
        <f t="shared" si="2"/>
        <v>3588</v>
      </c>
    </row>
    <row r="53" spans="1:60" s="2" customFormat="1" ht="214.9" customHeight="1" x14ac:dyDescent="0.25">
      <c r="A53" t="s">
        <v>332</v>
      </c>
      <c r="B53" s="2" t="s">
        <v>288</v>
      </c>
      <c r="C53" s="2" t="s">
        <v>288</v>
      </c>
      <c r="D53" s="2" t="s">
        <v>477</v>
      </c>
      <c r="E53" s="2" t="s">
        <v>478</v>
      </c>
      <c r="F53" s="2" t="s">
        <v>291</v>
      </c>
      <c r="G53" s="2" t="s">
        <v>153</v>
      </c>
      <c r="H53" s="2" t="s">
        <v>479</v>
      </c>
      <c r="I53" s="2" t="s">
        <v>480</v>
      </c>
      <c r="J53" s="2" t="s">
        <v>481</v>
      </c>
      <c r="K53" s="2" t="s">
        <v>482</v>
      </c>
      <c r="L53" s="2" t="s">
        <v>483</v>
      </c>
      <c r="N53" s="2" t="s">
        <v>484</v>
      </c>
      <c r="P53" s="2" t="s">
        <v>485</v>
      </c>
      <c r="T53" s="3" t="s">
        <v>486</v>
      </c>
      <c r="U53" s="2" t="s">
        <v>487</v>
      </c>
      <c r="V53" s="2" t="s">
        <v>30</v>
      </c>
      <c r="Y53" s="2">
        <v>8</v>
      </c>
      <c r="Z53" s="2">
        <v>17</v>
      </c>
      <c r="AA53" s="2">
        <v>24</v>
      </c>
      <c r="AB53" s="2">
        <v>26</v>
      </c>
      <c r="AC53" s="2">
        <v>39</v>
      </c>
      <c r="AD53" s="2">
        <v>31</v>
      </c>
      <c r="AE53" s="2">
        <v>37</v>
      </c>
      <c r="AF53" s="2">
        <v>25</v>
      </c>
      <c r="AG53" s="2">
        <v>23</v>
      </c>
      <c r="AH53" s="2">
        <v>13</v>
      </c>
      <c r="AI53" s="2">
        <v>16</v>
      </c>
      <c r="AJ53" s="2">
        <v>3</v>
      </c>
      <c r="AK53" s="2">
        <v>8</v>
      </c>
      <c r="AL53" s="2">
        <v>1</v>
      </c>
      <c r="BD53" s="2">
        <f t="shared" si="0"/>
        <v>271</v>
      </c>
      <c r="BE53" s="4">
        <v>371</v>
      </c>
      <c r="BF53" s="4">
        <f t="shared" si="1"/>
        <v>100541</v>
      </c>
      <c r="BG53" s="4">
        <v>890</v>
      </c>
      <c r="BH53" s="4">
        <f t="shared" si="2"/>
        <v>241190</v>
      </c>
    </row>
    <row r="54" spans="1:60" s="2" customFormat="1" ht="214.9" customHeight="1" x14ac:dyDescent="0.25">
      <c r="A54" t="s">
        <v>332</v>
      </c>
      <c r="B54" s="2" t="s">
        <v>288</v>
      </c>
      <c r="C54" s="2" t="s">
        <v>288</v>
      </c>
      <c r="D54" s="2" t="s">
        <v>488</v>
      </c>
      <c r="E54" s="2" t="s">
        <v>489</v>
      </c>
      <c r="F54" s="2" t="s">
        <v>291</v>
      </c>
      <c r="G54" s="2" t="s">
        <v>428</v>
      </c>
      <c r="H54" s="2" t="s">
        <v>429</v>
      </c>
      <c r="I54" s="2" t="s">
        <v>430</v>
      </c>
      <c r="J54" s="2" t="s">
        <v>490</v>
      </c>
      <c r="K54" s="2" t="s">
        <v>491</v>
      </c>
      <c r="L54" s="2" t="s">
        <v>492</v>
      </c>
      <c r="N54" s="2" t="s">
        <v>493</v>
      </c>
      <c r="P54" s="2" t="s">
        <v>494</v>
      </c>
      <c r="S54" s="2" t="s">
        <v>299</v>
      </c>
      <c r="T54" s="3" t="s">
        <v>495</v>
      </c>
      <c r="U54" s="2" t="s">
        <v>496</v>
      </c>
      <c r="V54" s="2" t="s">
        <v>0</v>
      </c>
      <c r="W54" s="2">
        <v>1</v>
      </c>
      <c r="BD54" s="2">
        <f t="shared" si="0"/>
        <v>1</v>
      </c>
      <c r="BE54" s="4">
        <v>880</v>
      </c>
      <c r="BF54" s="4">
        <f t="shared" si="1"/>
        <v>880</v>
      </c>
      <c r="BG54" s="4">
        <v>2200</v>
      </c>
      <c r="BH54" s="4">
        <f t="shared" si="2"/>
        <v>2200</v>
      </c>
    </row>
    <row r="55" spans="1:60" s="2" customFormat="1" ht="214.9" customHeight="1" x14ac:dyDescent="0.25">
      <c r="A55" t="s">
        <v>332</v>
      </c>
      <c r="B55" s="2" t="s">
        <v>288</v>
      </c>
      <c r="C55" s="2" t="s">
        <v>288</v>
      </c>
      <c r="D55" s="2" t="s">
        <v>497</v>
      </c>
      <c r="E55" s="2" t="s">
        <v>498</v>
      </c>
      <c r="F55" s="2" t="s">
        <v>291</v>
      </c>
      <c r="G55" s="2" t="s">
        <v>428</v>
      </c>
      <c r="H55" s="2" t="s">
        <v>429</v>
      </c>
      <c r="I55" s="2" t="s">
        <v>430</v>
      </c>
      <c r="J55" s="2" t="s">
        <v>490</v>
      </c>
      <c r="K55" s="2" t="s">
        <v>491</v>
      </c>
      <c r="L55" s="2" t="s">
        <v>499</v>
      </c>
      <c r="N55" s="2" t="s">
        <v>500</v>
      </c>
      <c r="P55" s="2" t="s">
        <v>501</v>
      </c>
      <c r="S55" s="2" t="s">
        <v>299</v>
      </c>
      <c r="T55" s="3" t="s">
        <v>502</v>
      </c>
      <c r="U55" s="2" t="s">
        <v>496</v>
      </c>
      <c r="V55" s="2" t="s">
        <v>0</v>
      </c>
      <c r="W55" s="2">
        <v>6</v>
      </c>
      <c r="BD55" s="2">
        <f t="shared" si="0"/>
        <v>6</v>
      </c>
      <c r="BE55" s="4">
        <v>880</v>
      </c>
      <c r="BF55" s="4">
        <f t="shared" si="1"/>
        <v>5280</v>
      </c>
      <c r="BG55" s="4">
        <v>2200</v>
      </c>
      <c r="BH55" s="4">
        <f t="shared" si="2"/>
        <v>13200</v>
      </c>
    </row>
    <row r="56" spans="1:60" s="2" customFormat="1" ht="214.9" customHeight="1" x14ac:dyDescent="0.25">
      <c r="A56"/>
      <c r="B56" s="2" t="s">
        <v>288</v>
      </c>
      <c r="C56" s="2" t="s">
        <v>288</v>
      </c>
      <c r="D56" s="2" t="s">
        <v>503</v>
      </c>
      <c r="E56" s="2" t="s">
        <v>504</v>
      </c>
      <c r="F56" s="2" t="s">
        <v>291</v>
      </c>
      <c r="G56" s="2" t="s">
        <v>428</v>
      </c>
      <c r="H56" s="2" t="s">
        <v>429</v>
      </c>
      <c r="I56" s="2" t="s">
        <v>430</v>
      </c>
      <c r="J56" s="2" t="s">
        <v>505</v>
      </c>
      <c r="K56" s="2" t="s">
        <v>506</v>
      </c>
      <c r="L56" s="2" t="s">
        <v>507</v>
      </c>
      <c r="N56" s="2" t="s">
        <v>508</v>
      </c>
      <c r="P56" s="2" t="s">
        <v>509</v>
      </c>
      <c r="S56" s="2" t="s">
        <v>299</v>
      </c>
      <c r="T56" s="3" t="s">
        <v>510</v>
      </c>
      <c r="U56" s="2" t="s">
        <v>496</v>
      </c>
      <c r="V56" s="2" t="s">
        <v>0</v>
      </c>
      <c r="W56" s="2">
        <v>11</v>
      </c>
      <c r="BD56" s="2">
        <f t="shared" si="0"/>
        <v>11</v>
      </c>
      <c r="BE56" s="4">
        <v>880</v>
      </c>
      <c r="BF56" s="4">
        <f t="shared" si="1"/>
        <v>9680</v>
      </c>
      <c r="BG56" s="4">
        <v>2200</v>
      </c>
      <c r="BH56" s="4">
        <f t="shared" si="2"/>
        <v>24200</v>
      </c>
    </row>
    <row r="57" spans="1:60" s="2" customFormat="1" ht="214.9" customHeight="1" x14ac:dyDescent="0.25">
      <c r="A57" t="s">
        <v>332</v>
      </c>
      <c r="B57" s="2" t="s">
        <v>288</v>
      </c>
      <c r="C57" s="2" t="s">
        <v>288</v>
      </c>
      <c r="D57" s="2" t="s">
        <v>511</v>
      </c>
      <c r="E57" s="2" t="s">
        <v>512</v>
      </c>
      <c r="F57" s="2" t="s">
        <v>291</v>
      </c>
      <c r="G57" s="2" t="s">
        <v>428</v>
      </c>
      <c r="H57" s="2" t="s">
        <v>513</v>
      </c>
      <c r="I57" s="2" t="s">
        <v>514</v>
      </c>
      <c r="J57" s="2" t="s">
        <v>515</v>
      </c>
      <c r="K57" s="2" t="s">
        <v>516</v>
      </c>
      <c r="L57" s="2" t="s">
        <v>517</v>
      </c>
      <c r="N57" s="2" t="s">
        <v>518</v>
      </c>
      <c r="P57" s="2" t="s">
        <v>519</v>
      </c>
      <c r="S57" s="2" t="s">
        <v>299</v>
      </c>
      <c r="T57" s="3" t="s">
        <v>520</v>
      </c>
      <c r="U57" s="2" t="s">
        <v>521</v>
      </c>
      <c r="V57" s="2" t="s">
        <v>0</v>
      </c>
      <c r="W57" s="2">
        <v>6</v>
      </c>
      <c r="BD57" s="2">
        <f t="shared" si="0"/>
        <v>6</v>
      </c>
      <c r="BE57" s="4">
        <v>107</v>
      </c>
      <c r="BF57" s="4">
        <f t="shared" si="1"/>
        <v>642</v>
      </c>
      <c r="BG57" s="4">
        <v>245</v>
      </c>
      <c r="BH57" s="4">
        <f t="shared" si="2"/>
        <v>1470</v>
      </c>
    </row>
    <row r="58" spans="1:60" s="2" customFormat="1" ht="214.9" customHeight="1" x14ac:dyDescent="0.25">
      <c r="A58" t="s">
        <v>522</v>
      </c>
      <c r="B58" s="2" t="s">
        <v>288</v>
      </c>
      <c r="C58" s="2" t="s">
        <v>288</v>
      </c>
      <c r="D58" s="2" t="s">
        <v>523</v>
      </c>
      <c r="E58" s="2" t="s">
        <v>524</v>
      </c>
      <c r="F58" s="2" t="s">
        <v>291</v>
      </c>
      <c r="G58" s="2" t="s">
        <v>428</v>
      </c>
      <c r="H58" s="2" t="s">
        <v>513</v>
      </c>
      <c r="I58" s="2" t="s">
        <v>514</v>
      </c>
      <c r="J58" s="2" t="s">
        <v>515</v>
      </c>
      <c r="K58" s="2" t="s">
        <v>516</v>
      </c>
      <c r="L58" s="2" t="s">
        <v>525</v>
      </c>
      <c r="N58" s="2" t="s">
        <v>526</v>
      </c>
      <c r="P58" s="2" t="s">
        <v>527</v>
      </c>
      <c r="S58" s="2" t="s">
        <v>299</v>
      </c>
      <c r="T58" s="3" t="s">
        <v>520</v>
      </c>
      <c r="U58" s="2" t="s">
        <v>521</v>
      </c>
      <c r="V58" s="2" t="s">
        <v>0</v>
      </c>
      <c r="W58" s="2">
        <v>7</v>
      </c>
      <c r="BD58" s="2">
        <f t="shared" ref="BD58:BD89" si="3">SUM(W58:BC58)</f>
        <v>7</v>
      </c>
      <c r="BE58" s="4">
        <v>107</v>
      </c>
      <c r="BF58" s="4">
        <f t="shared" ref="BF58:BF89" si="4">BE58*BD58</f>
        <v>749</v>
      </c>
      <c r="BG58" s="4">
        <v>245</v>
      </c>
      <c r="BH58" s="4">
        <f t="shared" ref="BH58:BH89" si="5">BG58*BD58</f>
        <v>1715</v>
      </c>
    </row>
    <row r="59" spans="1:60" s="2" customFormat="1" ht="214.9" customHeight="1" x14ac:dyDescent="0.25">
      <c r="A59"/>
      <c r="B59" s="2" t="s">
        <v>528</v>
      </c>
      <c r="C59" s="2" t="s">
        <v>528</v>
      </c>
      <c r="D59" s="2" t="s">
        <v>529</v>
      </c>
      <c r="E59" s="2" t="s">
        <v>530</v>
      </c>
      <c r="F59" s="2" t="s">
        <v>291</v>
      </c>
      <c r="G59" s="2" t="s">
        <v>153</v>
      </c>
      <c r="H59" s="2" t="s">
        <v>153</v>
      </c>
      <c r="I59" s="2" t="s">
        <v>357</v>
      </c>
      <c r="J59" s="2" t="s">
        <v>531</v>
      </c>
      <c r="K59" s="2" t="s">
        <v>532</v>
      </c>
      <c r="L59" s="2" t="s">
        <v>533</v>
      </c>
      <c r="N59" s="2" t="s">
        <v>534</v>
      </c>
      <c r="P59" s="2" t="s">
        <v>535</v>
      </c>
      <c r="S59" s="2" t="s">
        <v>299</v>
      </c>
      <c r="T59" s="3"/>
      <c r="U59" s="2" t="s">
        <v>301</v>
      </c>
      <c r="V59" s="2" t="s">
        <v>30</v>
      </c>
      <c r="AC59" s="2">
        <v>1</v>
      </c>
      <c r="BD59" s="2">
        <f t="shared" si="3"/>
        <v>1</v>
      </c>
      <c r="BE59" s="4">
        <v>313</v>
      </c>
      <c r="BF59" s="4">
        <f t="shared" si="4"/>
        <v>313</v>
      </c>
      <c r="BG59" s="4">
        <v>750</v>
      </c>
      <c r="BH59" s="4">
        <f t="shared" si="5"/>
        <v>750</v>
      </c>
    </row>
    <row r="60" spans="1:60" s="2" customFormat="1" ht="214.9" customHeight="1" x14ac:dyDescent="0.25">
      <c r="A60"/>
      <c r="B60" s="2" t="s">
        <v>528</v>
      </c>
      <c r="C60" s="2" t="s">
        <v>528</v>
      </c>
      <c r="D60" s="2" t="s">
        <v>536</v>
      </c>
      <c r="E60" s="2" t="s">
        <v>537</v>
      </c>
      <c r="F60" s="2" t="s">
        <v>291</v>
      </c>
      <c r="G60" s="2" t="s">
        <v>153</v>
      </c>
      <c r="H60" s="2" t="s">
        <v>153</v>
      </c>
      <c r="I60" s="2" t="s">
        <v>357</v>
      </c>
      <c r="J60" s="2" t="s">
        <v>531</v>
      </c>
      <c r="K60" s="2" t="s">
        <v>532</v>
      </c>
      <c r="L60" s="2" t="s">
        <v>538</v>
      </c>
      <c r="N60" s="2" t="s">
        <v>539</v>
      </c>
      <c r="P60" s="2" t="s">
        <v>540</v>
      </c>
      <c r="S60" s="2" t="s">
        <v>299</v>
      </c>
      <c r="T60" s="3"/>
      <c r="U60" s="2" t="s">
        <v>301</v>
      </c>
      <c r="V60" s="2" t="s">
        <v>30</v>
      </c>
      <c r="Y60" s="2">
        <v>1</v>
      </c>
      <c r="AB60" s="2">
        <v>1</v>
      </c>
      <c r="AC60" s="2">
        <v>2</v>
      </c>
      <c r="BD60" s="2">
        <f t="shared" si="3"/>
        <v>4</v>
      </c>
      <c r="BE60" s="4">
        <v>313</v>
      </c>
      <c r="BF60" s="4">
        <f t="shared" si="4"/>
        <v>1252</v>
      </c>
      <c r="BG60" s="4">
        <v>750</v>
      </c>
      <c r="BH60" s="4">
        <f t="shared" si="5"/>
        <v>3000</v>
      </c>
    </row>
    <row r="61" spans="1:60" s="2" customFormat="1" ht="214.9" customHeight="1" x14ac:dyDescent="0.25">
      <c r="A61"/>
      <c r="B61" s="2" t="s">
        <v>528</v>
      </c>
      <c r="C61" s="2" t="s">
        <v>528</v>
      </c>
      <c r="D61" s="2" t="s">
        <v>541</v>
      </c>
      <c r="E61" s="2" t="s">
        <v>542</v>
      </c>
      <c r="F61" s="2" t="s">
        <v>291</v>
      </c>
      <c r="G61" s="2" t="s">
        <v>153</v>
      </c>
      <c r="H61" s="2" t="s">
        <v>153</v>
      </c>
      <c r="I61" s="2" t="s">
        <v>357</v>
      </c>
      <c r="J61" s="2" t="s">
        <v>531</v>
      </c>
      <c r="K61" s="2" t="s">
        <v>532</v>
      </c>
      <c r="L61" s="2" t="s">
        <v>543</v>
      </c>
      <c r="N61" s="2" t="s">
        <v>544</v>
      </c>
      <c r="P61" s="2" t="s">
        <v>545</v>
      </c>
      <c r="S61" s="2" t="s">
        <v>299</v>
      </c>
      <c r="T61" s="3"/>
      <c r="U61" s="2" t="s">
        <v>301</v>
      </c>
      <c r="V61" s="2" t="s">
        <v>30</v>
      </c>
      <c r="AC61" s="2">
        <v>1</v>
      </c>
      <c r="AG61" s="2">
        <v>1</v>
      </c>
      <c r="BD61" s="2">
        <f t="shared" si="3"/>
        <v>2</v>
      </c>
      <c r="BE61" s="4">
        <v>313</v>
      </c>
      <c r="BF61" s="4">
        <f t="shared" si="4"/>
        <v>626</v>
      </c>
      <c r="BG61" s="4">
        <v>750</v>
      </c>
      <c r="BH61" s="4">
        <f t="shared" si="5"/>
        <v>1500</v>
      </c>
    </row>
    <row r="62" spans="1:60" s="2" customFormat="1" ht="214.9" customHeight="1" x14ac:dyDescent="0.25">
      <c r="A62" t="s">
        <v>522</v>
      </c>
      <c r="B62" s="2" t="s">
        <v>528</v>
      </c>
      <c r="C62" s="2" t="s">
        <v>528</v>
      </c>
      <c r="D62" s="2" t="s">
        <v>546</v>
      </c>
      <c r="E62" s="2" t="s">
        <v>547</v>
      </c>
      <c r="F62" s="2" t="s">
        <v>291</v>
      </c>
      <c r="G62" s="2" t="s">
        <v>153</v>
      </c>
      <c r="H62" s="2" t="s">
        <v>153</v>
      </c>
      <c r="I62" s="2" t="s">
        <v>357</v>
      </c>
      <c r="J62" s="2" t="s">
        <v>531</v>
      </c>
      <c r="K62" s="2" t="s">
        <v>532</v>
      </c>
      <c r="L62" s="2" t="s">
        <v>548</v>
      </c>
      <c r="N62" s="2" t="s">
        <v>549</v>
      </c>
      <c r="P62" s="2" t="s">
        <v>550</v>
      </c>
      <c r="S62" s="2" t="s">
        <v>299</v>
      </c>
      <c r="T62" s="3"/>
      <c r="U62" s="2" t="s">
        <v>301</v>
      </c>
      <c r="V62" s="2" t="s">
        <v>30</v>
      </c>
      <c r="W62" s="2">
        <v>1</v>
      </c>
      <c r="Y62" s="2">
        <v>2</v>
      </c>
      <c r="AJ62" s="2">
        <v>1</v>
      </c>
      <c r="BD62" s="2">
        <f t="shared" si="3"/>
        <v>4</v>
      </c>
      <c r="BE62" s="4">
        <v>313</v>
      </c>
      <c r="BF62" s="4">
        <f t="shared" si="4"/>
        <v>1252</v>
      </c>
      <c r="BG62" s="4">
        <v>750</v>
      </c>
      <c r="BH62" s="4">
        <f t="shared" si="5"/>
        <v>3000</v>
      </c>
    </row>
    <row r="63" spans="1:60" s="2" customFormat="1" ht="214.9" customHeight="1" x14ac:dyDescent="0.25">
      <c r="A63"/>
      <c r="B63" s="2" t="s">
        <v>528</v>
      </c>
      <c r="C63" s="2" t="s">
        <v>528</v>
      </c>
      <c r="D63" s="2" t="s">
        <v>551</v>
      </c>
      <c r="E63" s="2" t="s">
        <v>552</v>
      </c>
      <c r="F63" s="2" t="s">
        <v>291</v>
      </c>
      <c r="G63" s="2" t="s">
        <v>153</v>
      </c>
      <c r="H63" s="2" t="s">
        <v>153</v>
      </c>
      <c r="I63" s="2" t="s">
        <v>357</v>
      </c>
      <c r="J63" s="2" t="s">
        <v>553</v>
      </c>
      <c r="K63" s="2" t="s">
        <v>554</v>
      </c>
      <c r="L63" s="2" t="s">
        <v>555</v>
      </c>
      <c r="N63" s="2" t="s">
        <v>556</v>
      </c>
      <c r="P63" s="2" t="s">
        <v>557</v>
      </c>
      <c r="S63" s="2" t="s">
        <v>299</v>
      </c>
      <c r="T63" s="3" t="s">
        <v>558</v>
      </c>
      <c r="U63" s="2" t="s">
        <v>301</v>
      </c>
      <c r="V63" s="2" t="s">
        <v>30</v>
      </c>
      <c r="Y63" s="2">
        <v>1</v>
      </c>
      <c r="Z63" s="2">
        <v>1</v>
      </c>
      <c r="AA63" s="2">
        <v>1</v>
      </c>
      <c r="AC63" s="2">
        <v>1</v>
      </c>
      <c r="BD63" s="2">
        <f t="shared" si="3"/>
        <v>4</v>
      </c>
      <c r="BE63" s="4">
        <v>217</v>
      </c>
      <c r="BF63" s="4">
        <f t="shared" si="4"/>
        <v>868</v>
      </c>
      <c r="BG63" s="4">
        <v>520</v>
      </c>
      <c r="BH63" s="4">
        <f t="shared" si="5"/>
        <v>2080</v>
      </c>
    </row>
    <row r="64" spans="1:60" s="2" customFormat="1" ht="214.9" customHeight="1" x14ac:dyDescent="0.25">
      <c r="A64"/>
      <c r="B64" s="2" t="s">
        <v>528</v>
      </c>
      <c r="C64" s="2" t="s">
        <v>528</v>
      </c>
      <c r="D64" s="2" t="s">
        <v>559</v>
      </c>
      <c r="E64" s="2" t="s">
        <v>560</v>
      </c>
      <c r="F64" s="2" t="s">
        <v>291</v>
      </c>
      <c r="G64" s="2" t="s">
        <v>153</v>
      </c>
      <c r="H64" s="2" t="s">
        <v>153</v>
      </c>
      <c r="I64" s="2" t="s">
        <v>357</v>
      </c>
      <c r="J64" s="2" t="s">
        <v>553</v>
      </c>
      <c r="K64" s="2" t="s">
        <v>554</v>
      </c>
      <c r="L64" s="2" t="s">
        <v>555</v>
      </c>
      <c r="N64" s="2" t="s">
        <v>561</v>
      </c>
      <c r="P64" s="2" t="s">
        <v>562</v>
      </c>
      <c r="S64" s="2" t="s">
        <v>299</v>
      </c>
      <c r="T64" s="3" t="s">
        <v>558</v>
      </c>
      <c r="U64" s="2" t="s">
        <v>301</v>
      </c>
      <c r="V64" s="2" t="s">
        <v>30</v>
      </c>
      <c r="W64" s="2">
        <v>1</v>
      </c>
      <c r="AA64" s="2">
        <v>2</v>
      </c>
      <c r="AB64" s="2">
        <v>1</v>
      </c>
      <c r="AE64" s="2">
        <v>1</v>
      </c>
      <c r="AF64" s="2">
        <v>1</v>
      </c>
      <c r="AG64" s="2">
        <v>1</v>
      </c>
      <c r="BD64" s="2">
        <f t="shared" si="3"/>
        <v>7</v>
      </c>
      <c r="BE64" s="4">
        <v>217</v>
      </c>
      <c r="BF64" s="4">
        <f t="shared" si="4"/>
        <v>1519</v>
      </c>
      <c r="BG64" s="4">
        <v>520</v>
      </c>
      <c r="BH64" s="4">
        <f t="shared" si="5"/>
        <v>3640</v>
      </c>
    </row>
    <row r="65" spans="1:60" s="2" customFormat="1" ht="214.9" customHeight="1" x14ac:dyDescent="0.25">
      <c r="A65"/>
      <c r="B65" s="2" t="s">
        <v>528</v>
      </c>
      <c r="C65" s="2" t="s">
        <v>528</v>
      </c>
      <c r="D65" s="2" t="s">
        <v>563</v>
      </c>
      <c r="E65" s="2" t="s">
        <v>564</v>
      </c>
      <c r="F65" s="2" t="s">
        <v>291</v>
      </c>
      <c r="G65" s="2" t="s">
        <v>153</v>
      </c>
      <c r="H65" s="2" t="s">
        <v>153</v>
      </c>
      <c r="I65" s="2" t="s">
        <v>308</v>
      </c>
      <c r="J65" s="2" t="s">
        <v>565</v>
      </c>
      <c r="K65" s="2" t="s">
        <v>566</v>
      </c>
      <c r="L65" s="2" t="s">
        <v>567</v>
      </c>
      <c r="N65" s="2" t="s">
        <v>346</v>
      </c>
      <c r="P65" s="2" t="s">
        <v>347</v>
      </c>
      <c r="S65" s="2" t="s">
        <v>299</v>
      </c>
      <c r="T65" s="3" t="s">
        <v>568</v>
      </c>
      <c r="U65" s="2" t="s">
        <v>569</v>
      </c>
      <c r="V65" s="2" t="s">
        <v>30</v>
      </c>
      <c r="W65" s="2">
        <v>1</v>
      </c>
      <c r="Y65" s="2">
        <v>1</v>
      </c>
      <c r="AG65" s="2">
        <v>1</v>
      </c>
      <c r="AI65" s="2">
        <v>4</v>
      </c>
      <c r="AK65" s="2">
        <v>2</v>
      </c>
      <c r="BD65" s="2">
        <f t="shared" si="3"/>
        <v>9</v>
      </c>
      <c r="BE65" s="4">
        <v>1167</v>
      </c>
      <c r="BF65" s="4">
        <f t="shared" si="4"/>
        <v>10503</v>
      </c>
      <c r="BG65" s="4">
        <v>2800</v>
      </c>
      <c r="BH65" s="4">
        <f t="shared" si="5"/>
        <v>25200</v>
      </c>
    </row>
    <row r="66" spans="1:60" s="2" customFormat="1" ht="214.9" customHeight="1" x14ac:dyDescent="0.25">
      <c r="A66"/>
      <c r="B66" s="2" t="s">
        <v>528</v>
      </c>
      <c r="C66" s="2" t="s">
        <v>528</v>
      </c>
      <c r="D66" s="2" t="s">
        <v>570</v>
      </c>
      <c r="E66" s="2" t="s">
        <v>571</v>
      </c>
      <c r="F66" s="2" t="s">
        <v>291</v>
      </c>
      <c r="G66" s="2" t="s">
        <v>153</v>
      </c>
      <c r="H66" s="2" t="s">
        <v>153</v>
      </c>
      <c r="I66" s="2" t="s">
        <v>572</v>
      </c>
      <c r="J66" s="2" t="s">
        <v>573</v>
      </c>
      <c r="K66" s="2" t="s">
        <v>574</v>
      </c>
      <c r="L66" s="2" t="s">
        <v>543</v>
      </c>
      <c r="N66" s="2" t="s">
        <v>544</v>
      </c>
      <c r="P66" s="2" t="s">
        <v>545</v>
      </c>
      <c r="S66" s="2" t="s">
        <v>299</v>
      </c>
      <c r="T66" s="3"/>
      <c r="U66" s="2" t="s">
        <v>301</v>
      </c>
      <c r="V66" s="2" t="s">
        <v>30</v>
      </c>
      <c r="W66" s="2">
        <v>1</v>
      </c>
      <c r="Y66" s="2">
        <v>1</v>
      </c>
      <c r="BD66" s="2">
        <f t="shared" si="3"/>
        <v>2</v>
      </c>
      <c r="BE66" s="4">
        <v>342</v>
      </c>
      <c r="BF66" s="4">
        <f t="shared" si="4"/>
        <v>684</v>
      </c>
      <c r="BG66" s="4">
        <v>820</v>
      </c>
      <c r="BH66" s="4">
        <f t="shared" si="5"/>
        <v>1640</v>
      </c>
    </row>
    <row r="67" spans="1:60" s="2" customFormat="1" ht="214.9" customHeight="1" x14ac:dyDescent="0.25">
      <c r="A67" t="s">
        <v>522</v>
      </c>
      <c r="B67" s="2" t="s">
        <v>528</v>
      </c>
      <c r="C67" s="2" t="s">
        <v>528</v>
      </c>
      <c r="D67" s="2" t="s">
        <v>575</v>
      </c>
      <c r="E67" s="2" t="s">
        <v>576</v>
      </c>
      <c r="F67" s="2" t="s">
        <v>291</v>
      </c>
      <c r="G67" s="2" t="s">
        <v>153</v>
      </c>
      <c r="H67" s="2" t="s">
        <v>153</v>
      </c>
      <c r="I67" s="2" t="s">
        <v>572</v>
      </c>
      <c r="J67" s="2" t="s">
        <v>577</v>
      </c>
      <c r="K67" s="2" t="s">
        <v>578</v>
      </c>
      <c r="L67" s="2" t="s">
        <v>579</v>
      </c>
      <c r="N67" s="2" t="s">
        <v>361</v>
      </c>
      <c r="P67" s="2" t="s">
        <v>362</v>
      </c>
      <c r="S67" s="2" t="s">
        <v>299</v>
      </c>
      <c r="T67" s="3" t="s">
        <v>580</v>
      </c>
      <c r="U67" s="2" t="s">
        <v>301</v>
      </c>
      <c r="V67" s="2" t="s">
        <v>30</v>
      </c>
      <c r="AM67" s="2">
        <v>1</v>
      </c>
      <c r="BD67" s="2">
        <f t="shared" si="3"/>
        <v>1</v>
      </c>
      <c r="BE67" s="4">
        <v>542</v>
      </c>
      <c r="BF67" s="4">
        <f t="shared" si="4"/>
        <v>542</v>
      </c>
      <c r="BG67" s="4">
        <v>1300</v>
      </c>
      <c r="BH67" s="4">
        <f t="shared" si="5"/>
        <v>1300</v>
      </c>
    </row>
    <row r="68" spans="1:60" s="2" customFormat="1" ht="214.9" customHeight="1" x14ac:dyDescent="0.25">
      <c r="A68" t="s">
        <v>332</v>
      </c>
      <c r="B68" s="2" t="s">
        <v>528</v>
      </c>
      <c r="C68" s="2" t="s">
        <v>528</v>
      </c>
      <c r="D68" s="2" t="s">
        <v>581</v>
      </c>
      <c r="E68" s="2" t="s">
        <v>582</v>
      </c>
      <c r="F68" s="2" t="s">
        <v>291</v>
      </c>
      <c r="G68" s="2" t="s">
        <v>153</v>
      </c>
      <c r="H68" s="2" t="s">
        <v>153</v>
      </c>
      <c r="I68" s="2" t="s">
        <v>572</v>
      </c>
      <c r="J68" s="2" t="s">
        <v>583</v>
      </c>
      <c r="K68" s="2" t="s">
        <v>584</v>
      </c>
      <c r="L68" s="2" t="s">
        <v>585</v>
      </c>
      <c r="N68" s="2" t="s">
        <v>361</v>
      </c>
      <c r="P68" s="2" t="s">
        <v>362</v>
      </c>
      <c r="S68" s="2" t="s">
        <v>299</v>
      </c>
      <c r="T68" s="3" t="s">
        <v>401</v>
      </c>
      <c r="U68" s="2" t="s">
        <v>301</v>
      </c>
      <c r="V68" s="2" t="s">
        <v>30</v>
      </c>
      <c r="Y68" s="2">
        <v>1</v>
      </c>
      <c r="AG68" s="2">
        <v>1</v>
      </c>
      <c r="BD68" s="2">
        <f t="shared" si="3"/>
        <v>2</v>
      </c>
      <c r="BE68" s="4">
        <v>708</v>
      </c>
      <c r="BF68" s="4">
        <f t="shared" si="4"/>
        <v>1416</v>
      </c>
      <c r="BG68" s="4">
        <v>1700</v>
      </c>
      <c r="BH68" s="4">
        <f t="shared" si="5"/>
        <v>3400</v>
      </c>
    </row>
    <row r="69" spans="1:60" s="2" customFormat="1" ht="214.9" customHeight="1" x14ac:dyDescent="0.25">
      <c r="A69" t="s">
        <v>522</v>
      </c>
      <c r="B69" s="2" t="s">
        <v>528</v>
      </c>
      <c r="C69" s="2" t="s">
        <v>528</v>
      </c>
      <c r="D69" s="2" t="s">
        <v>586</v>
      </c>
      <c r="E69" s="2" t="s">
        <v>587</v>
      </c>
      <c r="F69" s="2" t="s">
        <v>291</v>
      </c>
      <c r="G69" s="2" t="s">
        <v>153</v>
      </c>
      <c r="H69" s="2" t="s">
        <v>153</v>
      </c>
      <c r="I69" s="2" t="s">
        <v>572</v>
      </c>
      <c r="J69" s="2" t="s">
        <v>588</v>
      </c>
      <c r="K69" s="2" t="s">
        <v>589</v>
      </c>
      <c r="L69" s="2" t="s">
        <v>590</v>
      </c>
      <c r="N69" s="2" t="s">
        <v>591</v>
      </c>
      <c r="P69" s="2" t="s">
        <v>592</v>
      </c>
      <c r="S69" s="2" t="s">
        <v>299</v>
      </c>
      <c r="T69" s="3" t="s">
        <v>401</v>
      </c>
      <c r="U69" s="2" t="s">
        <v>301</v>
      </c>
      <c r="V69" s="2" t="s">
        <v>30</v>
      </c>
      <c r="Z69" s="2">
        <v>1</v>
      </c>
      <c r="BD69" s="2">
        <f t="shared" si="3"/>
        <v>1</v>
      </c>
      <c r="BE69" s="4">
        <v>300</v>
      </c>
      <c r="BF69" s="4">
        <f t="shared" si="4"/>
        <v>300</v>
      </c>
      <c r="BG69" s="4">
        <v>720</v>
      </c>
      <c r="BH69" s="4">
        <f t="shared" si="5"/>
        <v>720</v>
      </c>
    </row>
    <row r="70" spans="1:60" s="2" customFormat="1" ht="214.9" customHeight="1" x14ac:dyDescent="0.25">
      <c r="A70"/>
      <c r="B70" s="2" t="s">
        <v>528</v>
      </c>
      <c r="C70" s="2" t="s">
        <v>528</v>
      </c>
      <c r="D70" s="2" t="s">
        <v>593</v>
      </c>
      <c r="E70" s="2" t="s">
        <v>594</v>
      </c>
      <c r="F70" s="2" t="s">
        <v>291</v>
      </c>
      <c r="G70" s="2" t="s">
        <v>153</v>
      </c>
      <c r="H70" s="2" t="s">
        <v>153</v>
      </c>
      <c r="I70" s="2" t="s">
        <v>572</v>
      </c>
      <c r="J70" s="2" t="s">
        <v>588</v>
      </c>
      <c r="K70" s="2" t="s">
        <v>589</v>
      </c>
      <c r="L70" s="2" t="s">
        <v>595</v>
      </c>
      <c r="N70" s="2" t="s">
        <v>596</v>
      </c>
      <c r="P70" s="2" t="s">
        <v>597</v>
      </c>
      <c r="S70" s="2" t="s">
        <v>299</v>
      </c>
      <c r="T70" s="3" t="s">
        <v>323</v>
      </c>
      <c r="U70" s="2" t="s">
        <v>301</v>
      </c>
      <c r="V70" s="2" t="s">
        <v>30</v>
      </c>
      <c r="AG70" s="2">
        <v>1</v>
      </c>
      <c r="BD70" s="2">
        <f t="shared" si="3"/>
        <v>1</v>
      </c>
      <c r="BE70" s="4">
        <v>313</v>
      </c>
      <c r="BF70" s="4">
        <f t="shared" si="4"/>
        <v>313</v>
      </c>
      <c r="BG70" s="4">
        <v>750</v>
      </c>
      <c r="BH70" s="4">
        <f t="shared" si="5"/>
        <v>750</v>
      </c>
    </row>
    <row r="71" spans="1:60" s="2" customFormat="1" ht="214.9" customHeight="1" x14ac:dyDescent="0.25">
      <c r="A71" t="s">
        <v>332</v>
      </c>
      <c r="B71" s="2" t="s">
        <v>528</v>
      </c>
      <c r="C71" s="2" t="s">
        <v>528</v>
      </c>
      <c r="D71" s="2" t="s">
        <v>598</v>
      </c>
      <c r="E71" s="2" t="s">
        <v>599</v>
      </c>
      <c r="F71" s="2" t="s">
        <v>291</v>
      </c>
      <c r="G71" s="2" t="s">
        <v>153</v>
      </c>
      <c r="H71" s="2" t="s">
        <v>153</v>
      </c>
      <c r="I71" s="2" t="s">
        <v>572</v>
      </c>
      <c r="J71" s="2" t="s">
        <v>573</v>
      </c>
      <c r="K71" s="2" t="s">
        <v>574</v>
      </c>
      <c r="L71" s="2" t="s">
        <v>548</v>
      </c>
      <c r="N71" s="2" t="s">
        <v>549</v>
      </c>
      <c r="P71" s="2" t="s">
        <v>550</v>
      </c>
      <c r="S71" s="2" t="s">
        <v>299</v>
      </c>
      <c r="T71" s="3"/>
      <c r="U71" s="2" t="s">
        <v>301</v>
      </c>
      <c r="V71" s="2" t="s">
        <v>30</v>
      </c>
      <c r="X71" s="2">
        <v>1</v>
      </c>
      <c r="Y71" s="2">
        <v>1</v>
      </c>
      <c r="AA71" s="2">
        <v>1</v>
      </c>
      <c r="AB71" s="2">
        <v>1</v>
      </c>
      <c r="AC71" s="2">
        <v>1</v>
      </c>
      <c r="AF71" s="2">
        <v>1</v>
      </c>
      <c r="BD71" s="2">
        <f t="shared" si="3"/>
        <v>6</v>
      </c>
      <c r="BE71" s="4">
        <v>342</v>
      </c>
      <c r="BF71" s="4">
        <f t="shared" si="4"/>
        <v>2052</v>
      </c>
      <c r="BG71" s="4">
        <v>820</v>
      </c>
      <c r="BH71" s="4">
        <f t="shared" si="5"/>
        <v>4920</v>
      </c>
    </row>
    <row r="72" spans="1:60" s="2" customFormat="1" ht="214.9" customHeight="1" x14ac:dyDescent="0.25">
      <c r="A72"/>
      <c r="B72" s="2" t="s">
        <v>528</v>
      </c>
      <c r="C72" s="2" t="s">
        <v>528</v>
      </c>
      <c r="D72" s="2" t="s">
        <v>600</v>
      </c>
      <c r="E72" s="2" t="s">
        <v>601</v>
      </c>
      <c r="F72" s="2" t="s">
        <v>291</v>
      </c>
      <c r="G72" s="2" t="s">
        <v>153</v>
      </c>
      <c r="H72" s="2" t="s">
        <v>153</v>
      </c>
      <c r="I72" s="2" t="s">
        <v>572</v>
      </c>
      <c r="J72" s="2" t="s">
        <v>602</v>
      </c>
      <c r="K72" s="2" t="s">
        <v>603</v>
      </c>
      <c r="L72" s="2" t="s">
        <v>585</v>
      </c>
      <c r="N72" s="2" t="s">
        <v>361</v>
      </c>
      <c r="P72" s="2" t="s">
        <v>362</v>
      </c>
      <c r="T72" s="3" t="s">
        <v>401</v>
      </c>
      <c r="U72" s="2" t="s">
        <v>301</v>
      </c>
      <c r="V72" s="2" t="s">
        <v>30</v>
      </c>
      <c r="Y72" s="2">
        <v>1</v>
      </c>
      <c r="Z72" s="2">
        <v>2</v>
      </c>
      <c r="AA72" s="2">
        <v>1</v>
      </c>
      <c r="AB72" s="2">
        <v>2</v>
      </c>
      <c r="AC72" s="2">
        <v>1</v>
      </c>
      <c r="AF72" s="2">
        <v>3</v>
      </c>
      <c r="BD72" s="2">
        <f t="shared" si="3"/>
        <v>10</v>
      </c>
      <c r="BE72" s="4">
        <v>313</v>
      </c>
      <c r="BF72" s="4">
        <f t="shared" si="4"/>
        <v>3130</v>
      </c>
      <c r="BG72" s="4">
        <v>750</v>
      </c>
      <c r="BH72" s="4">
        <f t="shared" si="5"/>
        <v>7500</v>
      </c>
    </row>
    <row r="73" spans="1:60" s="2" customFormat="1" ht="214.9" customHeight="1" x14ac:dyDescent="0.25">
      <c r="A73"/>
      <c r="B73" s="2" t="s">
        <v>528</v>
      </c>
      <c r="C73" s="2" t="s">
        <v>528</v>
      </c>
      <c r="D73" s="2" t="s">
        <v>604</v>
      </c>
      <c r="E73" s="2" t="s">
        <v>605</v>
      </c>
      <c r="F73" s="2" t="s">
        <v>291</v>
      </c>
      <c r="G73" s="2" t="s">
        <v>153</v>
      </c>
      <c r="H73" s="2" t="s">
        <v>153</v>
      </c>
      <c r="I73" s="2" t="s">
        <v>572</v>
      </c>
      <c r="J73" s="2" t="s">
        <v>606</v>
      </c>
      <c r="K73" s="2" t="s">
        <v>607</v>
      </c>
      <c r="L73" s="2" t="s">
        <v>608</v>
      </c>
      <c r="N73" s="2" t="s">
        <v>609</v>
      </c>
      <c r="P73" s="2" t="s">
        <v>610</v>
      </c>
      <c r="T73" s="3" t="s">
        <v>611</v>
      </c>
      <c r="U73" s="2" t="s">
        <v>301</v>
      </c>
      <c r="V73" s="2" t="s">
        <v>30</v>
      </c>
      <c r="Y73" s="2">
        <v>1</v>
      </c>
      <c r="Z73" s="2">
        <v>2</v>
      </c>
      <c r="AA73" s="2">
        <v>3</v>
      </c>
      <c r="AB73" s="2">
        <v>2</v>
      </c>
      <c r="AC73" s="2">
        <v>2</v>
      </c>
      <c r="AD73" s="2">
        <v>2</v>
      </c>
      <c r="AE73" s="2">
        <v>2</v>
      </c>
      <c r="AF73" s="2">
        <v>1</v>
      </c>
      <c r="BD73" s="2">
        <f t="shared" si="3"/>
        <v>15</v>
      </c>
      <c r="BE73" s="4">
        <v>729</v>
      </c>
      <c r="BF73" s="4">
        <f t="shared" si="4"/>
        <v>10935</v>
      </c>
      <c r="BG73" s="4">
        <v>1750</v>
      </c>
      <c r="BH73" s="4">
        <f t="shared" si="5"/>
        <v>26250</v>
      </c>
    </row>
    <row r="74" spans="1:60" s="2" customFormat="1" ht="214.9" customHeight="1" x14ac:dyDescent="0.25">
      <c r="A74"/>
      <c r="B74" s="2" t="s">
        <v>528</v>
      </c>
      <c r="C74" s="2" t="s">
        <v>528</v>
      </c>
      <c r="D74" s="2" t="s">
        <v>612</v>
      </c>
      <c r="E74" s="2" t="s">
        <v>613</v>
      </c>
      <c r="F74" s="2" t="s">
        <v>291</v>
      </c>
      <c r="G74" s="2" t="s">
        <v>153</v>
      </c>
      <c r="H74" s="2" t="s">
        <v>292</v>
      </c>
      <c r="I74" s="2" t="s">
        <v>292</v>
      </c>
      <c r="J74" s="2" t="s">
        <v>614</v>
      </c>
      <c r="K74" s="2" t="s">
        <v>615</v>
      </c>
      <c r="L74" s="2" t="s">
        <v>616</v>
      </c>
      <c r="N74" s="2" t="s">
        <v>346</v>
      </c>
      <c r="P74" s="2" t="s">
        <v>347</v>
      </c>
      <c r="S74" s="2" t="s">
        <v>299</v>
      </c>
      <c r="T74" s="3" t="s">
        <v>617</v>
      </c>
      <c r="U74" s="2" t="s">
        <v>618</v>
      </c>
      <c r="V74" s="2" t="s">
        <v>30</v>
      </c>
      <c r="Z74" s="2">
        <v>1</v>
      </c>
      <c r="AH74" s="2">
        <v>1</v>
      </c>
      <c r="AI74" s="2">
        <v>3</v>
      </c>
      <c r="AK74" s="2">
        <v>1</v>
      </c>
      <c r="BD74" s="2">
        <f t="shared" si="3"/>
        <v>6</v>
      </c>
      <c r="BE74" s="4">
        <v>750</v>
      </c>
      <c r="BF74" s="4">
        <f t="shared" si="4"/>
        <v>4500</v>
      </c>
      <c r="BG74" s="4">
        <v>1800</v>
      </c>
      <c r="BH74" s="4">
        <f t="shared" si="5"/>
        <v>10800</v>
      </c>
    </row>
    <row r="75" spans="1:60" s="2" customFormat="1" ht="214.9" customHeight="1" x14ac:dyDescent="0.25">
      <c r="A75" t="s">
        <v>332</v>
      </c>
      <c r="B75" s="2" t="s">
        <v>528</v>
      </c>
      <c r="C75" s="2" t="s">
        <v>528</v>
      </c>
      <c r="D75" s="2" t="s">
        <v>619</v>
      </c>
      <c r="E75" s="2" t="s">
        <v>620</v>
      </c>
      <c r="F75" s="2" t="s">
        <v>291</v>
      </c>
      <c r="G75" s="2" t="s">
        <v>153</v>
      </c>
      <c r="H75" s="2" t="s">
        <v>292</v>
      </c>
      <c r="I75" s="2" t="s">
        <v>292</v>
      </c>
      <c r="J75" s="2" t="s">
        <v>621</v>
      </c>
      <c r="K75" s="2" t="s">
        <v>622</v>
      </c>
      <c r="L75" s="2" t="s">
        <v>616</v>
      </c>
      <c r="N75" s="2" t="s">
        <v>346</v>
      </c>
      <c r="P75" s="2" t="s">
        <v>347</v>
      </c>
      <c r="S75" s="2" t="s">
        <v>299</v>
      </c>
      <c r="T75" s="3" t="s">
        <v>617</v>
      </c>
      <c r="U75" s="2" t="s">
        <v>618</v>
      </c>
      <c r="V75" s="2" t="s">
        <v>30</v>
      </c>
      <c r="X75" s="2">
        <v>1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1</v>
      </c>
      <c r="AF75" s="2">
        <v>1</v>
      </c>
      <c r="AG75" s="2">
        <v>1</v>
      </c>
      <c r="BD75" s="2">
        <f t="shared" si="3"/>
        <v>14</v>
      </c>
      <c r="BE75" s="4">
        <v>458</v>
      </c>
      <c r="BF75" s="4">
        <f t="shared" si="4"/>
        <v>6412</v>
      </c>
      <c r="BG75" s="4">
        <v>1100</v>
      </c>
      <c r="BH75" s="4">
        <f t="shared" si="5"/>
        <v>15400</v>
      </c>
    </row>
    <row r="76" spans="1:60" s="2" customFormat="1" ht="214.9" customHeight="1" x14ac:dyDescent="0.25">
      <c r="A76"/>
      <c r="B76" s="2" t="s">
        <v>528</v>
      </c>
      <c r="C76" s="2" t="s">
        <v>528</v>
      </c>
      <c r="D76" s="2" t="s">
        <v>623</v>
      </c>
      <c r="E76" s="2" t="s">
        <v>624</v>
      </c>
      <c r="F76" s="2" t="s">
        <v>291</v>
      </c>
      <c r="G76" s="2" t="s">
        <v>153</v>
      </c>
      <c r="H76" s="2" t="s">
        <v>479</v>
      </c>
      <c r="I76" s="2" t="s">
        <v>480</v>
      </c>
      <c r="J76" s="2" t="s">
        <v>625</v>
      </c>
      <c r="K76" s="2" t="s">
        <v>626</v>
      </c>
      <c r="L76" s="2" t="s">
        <v>627</v>
      </c>
      <c r="N76" s="2" t="s">
        <v>628</v>
      </c>
      <c r="P76" s="2" t="s">
        <v>629</v>
      </c>
      <c r="S76" s="2" t="s">
        <v>299</v>
      </c>
      <c r="T76" s="3"/>
      <c r="U76" s="2" t="s">
        <v>630</v>
      </c>
      <c r="V76" s="2" t="s">
        <v>30</v>
      </c>
      <c r="AC76" s="2">
        <v>1</v>
      </c>
      <c r="BD76" s="2">
        <f t="shared" si="3"/>
        <v>1</v>
      </c>
      <c r="BE76" s="4">
        <v>542</v>
      </c>
      <c r="BF76" s="4">
        <f t="shared" si="4"/>
        <v>542</v>
      </c>
      <c r="BG76" s="4">
        <v>1300</v>
      </c>
      <c r="BH76" s="4">
        <f t="shared" si="5"/>
        <v>1300</v>
      </c>
    </row>
    <row r="77" spans="1:60" s="2" customFormat="1" ht="214.9" customHeight="1" x14ac:dyDescent="0.25">
      <c r="A77"/>
      <c r="B77" s="2" t="s">
        <v>528</v>
      </c>
      <c r="C77" s="2" t="s">
        <v>528</v>
      </c>
      <c r="D77" s="2" t="s">
        <v>631</v>
      </c>
      <c r="E77" s="2" t="s">
        <v>632</v>
      </c>
      <c r="F77" s="2" t="s">
        <v>291</v>
      </c>
      <c r="G77" s="2" t="s">
        <v>153</v>
      </c>
      <c r="H77" s="2" t="s">
        <v>479</v>
      </c>
      <c r="I77" s="2" t="s">
        <v>480</v>
      </c>
      <c r="J77" s="2" t="s">
        <v>633</v>
      </c>
      <c r="K77" s="2" t="s">
        <v>634</v>
      </c>
      <c r="L77" s="2" t="s">
        <v>635</v>
      </c>
      <c r="N77" s="2" t="s">
        <v>361</v>
      </c>
      <c r="P77" s="2" t="s">
        <v>362</v>
      </c>
      <c r="S77" s="2" t="s">
        <v>299</v>
      </c>
      <c r="T77" s="3"/>
      <c r="U77" s="2" t="s">
        <v>630</v>
      </c>
      <c r="V77" s="2" t="s">
        <v>30</v>
      </c>
      <c r="Y77" s="2">
        <v>1</v>
      </c>
      <c r="AA77" s="2">
        <v>3</v>
      </c>
      <c r="AC77" s="2">
        <v>2</v>
      </c>
      <c r="AD77" s="2">
        <v>2</v>
      </c>
      <c r="AE77" s="2">
        <v>2</v>
      </c>
      <c r="AF77" s="2">
        <v>2</v>
      </c>
      <c r="AG77" s="2">
        <v>2</v>
      </c>
      <c r="AI77" s="2">
        <v>1</v>
      </c>
      <c r="BD77" s="2">
        <f t="shared" si="3"/>
        <v>15</v>
      </c>
      <c r="BE77" s="4">
        <v>542</v>
      </c>
      <c r="BF77" s="4">
        <f t="shared" si="4"/>
        <v>8130</v>
      </c>
      <c r="BG77" s="4">
        <v>1300</v>
      </c>
      <c r="BH77" s="4">
        <f t="shared" si="5"/>
        <v>19500</v>
      </c>
    </row>
    <row r="78" spans="1:60" s="2" customFormat="1" ht="214.9" customHeight="1" x14ac:dyDescent="0.25">
      <c r="A78"/>
      <c r="B78" s="2" t="s">
        <v>288</v>
      </c>
      <c r="C78" s="2" t="s">
        <v>288</v>
      </c>
      <c r="D78" s="2" t="s">
        <v>636</v>
      </c>
      <c r="E78" s="2" t="s">
        <v>637</v>
      </c>
      <c r="F78" s="2" t="s">
        <v>291</v>
      </c>
      <c r="G78" s="2" t="s">
        <v>153</v>
      </c>
      <c r="H78" s="2" t="s">
        <v>462</v>
      </c>
      <c r="I78" s="2" t="s">
        <v>462</v>
      </c>
      <c r="J78" s="2" t="s">
        <v>471</v>
      </c>
      <c r="K78" s="2" t="s">
        <v>472</v>
      </c>
      <c r="L78" s="2" t="s">
        <v>473</v>
      </c>
      <c r="N78" s="2" t="s">
        <v>638</v>
      </c>
      <c r="P78" s="2" t="s">
        <v>639</v>
      </c>
      <c r="T78" s="3"/>
      <c r="U78" s="2" t="s">
        <v>476</v>
      </c>
      <c r="V78" s="2" t="s">
        <v>30</v>
      </c>
      <c r="Z78" s="2">
        <v>1</v>
      </c>
      <c r="AA78" s="2">
        <v>2</v>
      </c>
      <c r="AF78" s="2">
        <v>1</v>
      </c>
      <c r="AG78" s="2">
        <v>3</v>
      </c>
      <c r="AH78" s="2">
        <v>3</v>
      </c>
      <c r="AI78" s="2">
        <v>1</v>
      </c>
      <c r="AJ78" s="2">
        <v>3</v>
      </c>
      <c r="AK78" s="2">
        <v>6</v>
      </c>
      <c r="AL78" s="2">
        <v>1</v>
      </c>
      <c r="AM78" s="2">
        <v>1</v>
      </c>
      <c r="BD78" s="2">
        <f t="shared" si="3"/>
        <v>22</v>
      </c>
      <c r="BE78" s="4">
        <v>249</v>
      </c>
      <c r="BF78" s="4">
        <f t="shared" si="4"/>
        <v>5478</v>
      </c>
      <c r="BG78" s="4">
        <v>598</v>
      </c>
      <c r="BH78" s="4">
        <f t="shared" si="5"/>
        <v>13156</v>
      </c>
    </row>
    <row r="79" spans="1:60" s="2" customFormat="1" ht="214.9" customHeight="1" x14ac:dyDescent="0.25">
      <c r="A79"/>
      <c r="B79" s="2" t="s">
        <v>528</v>
      </c>
      <c r="C79" s="2" t="s">
        <v>528</v>
      </c>
      <c r="D79" s="2" t="s">
        <v>640</v>
      </c>
      <c r="E79" s="2" t="s">
        <v>641</v>
      </c>
      <c r="F79" s="2" t="s">
        <v>291</v>
      </c>
      <c r="G79" s="2" t="s">
        <v>153</v>
      </c>
      <c r="H79" s="2" t="s">
        <v>479</v>
      </c>
      <c r="I79" s="2" t="s">
        <v>479</v>
      </c>
      <c r="J79" s="2" t="s">
        <v>642</v>
      </c>
      <c r="K79" s="2" t="s">
        <v>643</v>
      </c>
      <c r="L79" s="2" t="s">
        <v>644</v>
      </c>
      <c r="N79" s="2" t="s">
        <v>346</v>
      </c>
      <c r="P79" s="2" t="s">
        <v>347</v>
      </c>
      <c r="S79" s="2" t="s">
        <v>299</v>
      </c>
      <c r="T79" s="3" t="s">
        <v>645</v>
      </c>
      <c r="U79" s="2" t="s">
        <v>646</v>
      </c>
      <c r="V79" s="2" t="s">
        <v>30</v>
      </c>
      <c r="Z79" s="2">
        <v>1</v>
      </c>
      <c r="AA79" s="2">
        <v>1</v>
      </c>
      <c r="AB79" s="2">
        <v>1</v>
      </c>
      <c r="AC79" s="2">
        <v>3</v>
      </c>
      <c r="AD79" s="2">
        <v>3</v>
      </c>
      <c r="AE79" s="2">
        <v>2</v>
      </c>
      <c r="AF79" s="2">
        <v>1</v>
      </c>
      <c r="AH79" s="2">
        <v>1</v>
      </c>
      <c r="AI79" s="2">
        <v>3</v>
      </c>
      <c r="AJ79" s="2">
        <v>1</v>
      </c>
      <c r="BD79" s="2">
        <f t="shared" si="3"/>
        <v>17</v>
      </c>
      <c r="BE79" s="4">
        <v>583</v>
      </c>
      <c r="BF79" s="4">
        <f t="shared" si="4"/>
        <v>9911</v>
      </c>
      <c r="BG79" s="4">
        <v>1400</v>
      </c>
      <c r="BH79" s="4">
        <f t="shared" si="5"/>
        <v>23800</v>
      </c>
    </row>
    <row r="80" spans="1:60" s="2" customFormat="1" ht="214.9" customHeight="1" x14ac:dyDescent="0.25">
      <c r="A80"/>
      <c r="B80" s="2" t="s">
        <v>528</v>
      </c>
      <c r="C80" s="2" t="s">
        <v>528</v>
      </c>
      <c r="D80" s="2" t="s">
        <v>647</v>
      </c>
      <c r="E80" s="2" t="s">
        <v>648</v>
      </c>
      <c r="F80" s="2" t="s">
        <v>291</v>
      </c>
      <c r="G80" s="2" t="s">
        <v>153</v>
      </c>
      <c r="H80" s="2" t="s">
        <v>153</v>
      </c>
      <c r="I80" s="2" t="s">
        <v>308</v>
      </c>
      <c r="J80" s="2" t="s">
        <v>649</v>
      </c>
      <c r="K80" s="2" t="s">
        <v>650</v>
      </c>
      <c r="L80" s="2" t="s">
        <v>651</v>
      </c>
      <c r="N80" s="2" t="s">
        <v>346</v>
      </c>
      <c r="P80" s="2" t="s">
        <v>347</v>
      </c>
      <c r="S80" s="2" t="s">
        <v>299</v>
      </c>
      <c r="T80" s="3" t="s">
        <v>652</v>
      </c>
      <c r="U80" s="2" t="s">
        <v>393</v>
      </c>
      <c r="V80" s="2" t="s">
        <v>30</v>
      </c>
      <c r="AA80" s="2">
        <v>1</v>
      </c>
      <c r="AB80" s="2">
        <v>1</v>
      </c>
      <c r="AD80" s="2">
        <v>1</v>
      </c>
      <c r="AE80" s="2">
        <v>1</v>
      </c>
      <c r="AF80" s="2">
        <v>3</v>
      </c>
      <c r="AG80" s="2">
        <v>3</v>
      </c>
      <c r="AH80" s="2">
        <v>2</v>
      </c>
      <c r="AI80" s="2">
        <v>2</v>
      </c>
      <c r="AJ80" s="2">
        <v>1</v>
      </c>
      <c r="AK80" s="2">
        <v>1</v>
      </c>
      <c r="AL80" s="2">
        <v>1</v>
      </c>
      <c r="AM80" s="2">
        <v>1</v>
      </c>
      <c r="BD80" s="2">
        <f t="shared" si="3"/>
        <v>18</v>
      </c>
      <c r="BE80" s="4">
        <v>500</v>
      </c>
      <c r="BF80" s="4">
        <f t="shared" si="4"/>
        <v>9000</v>
      </c>
      <c r="BG80" s="4">
        <v>1200</v>
      </c>
      <c r="BH80" s="4">
        <f t="shared" si="5"/>
        <v>21600</v>
      </c>
    </row>
    <row r="81" spans="1:60" s="2" customFormat="1" ht="214.9" customHeight="1" x14ac:dyDescent="0.25">
      <c r="A81"/>
      <c r="B81" s="2" t="s">
        <v>528</v>
      </c>
      <c r="C81" s="2" t="s">
        <v>528</v>
      </c>
      <c r="D81" s="2" t="s">
        <v>653</v>
      </c>
      <c r="E81" s="2" t="s">
        <v>654</v>
      </c>
      <c r="F81" s="2" t="s">
        <v>291</v>
      </c>
      <c r="G81" s="2" t="s">
        <v>153</v>
      </c>
      <c r="H81" s="2" t="s">
        <v>153</v>
      </c>
      <c r="I81" s="2" t="s">
        <v>308</v>
      </c>
      <c r="J81" s="2" t="s">
        <v>649</v>
      </c>
      <c r="K81" s="2" t="s">
        <v>650</v>
      </c>
      <c r="L81" s="2" t="s">
        <v>651</v>
      </c>
      <c r="N81" s="2" t="s">
        <v>655</v>
      </c>
      <c r="P81" s="2" t="s">
        <v>656</v>
      </c>
      <c r="S81" s="2" t="s">
        <v>299</v>
      </c>
      <c r="T81" s="3" t="s">
        <v>652</v>
      </c>
      <c r="U81" s="2" t="s">
        <v>393</v>
      </c>
      <c r="V81" s="2" t="s">
        <v>30</v>
      </c>
      <c r="Y81" s="2">
        <v>1</v>
      </c>
      <c r="AA81" s="2">
        <v>4</v>
      </c>
      <c r="AB81" s="2">
        <v>3</v>
      </c>
      <c r="AC81" s="2">
        <v>3</v>
      </c>
      <c r="AD81" s="2">
        <v>3</v>
      </c>
      <c r="AE81" s="2">
        <v>4</v>
      </c>
      <c r="AF81" s="2">
        <v>1</v>
      </c>
      <c r="AG81" s="2">
        <v>3</v>
      </c>
      <c r="BD81" s="2">
        <f t="shared" si="3"/>
        <v>22</v>
      </c>
      <c r="BE81" s="4">
        <v>500</v>
      </c>
      <c r="BF81" s="4">
        <f t="shared" si="4"/>
        <v>11000</v>
      </c>
      <c r="BG81" s="4">
        <v>1200</v>
      </c>
      <c r="BH81" s="4">
        <f t="shared" si="5"/>
        <v>26400</v>
      </c>
    </row>
    <row r="82" spans="1:60" s="2" customFormat="1" ht="214.9" customHeight="1" x14ac:dyDescent="0.25">
      <c r="A82"/>
      <c r="B82" s="2" t="s">
        <v>528</v>
      </c>
      <c r="C82" s="2" t="s">
        <v>528</v>
      </c>
      <c r="D82" s="2" t="s">
        <v>657</v>
      </c>
      <c r="E82" s="2" t="s">
        <v>658</v>
      </c>
      <c r="F82" s="2" t="s">
        <v>291</v>
      </c>
      <c r="G82" s="2" t="s">
        <v>153</v>
      </c>
      <c r="H82" s="2" t="s">
        <v>153</v>
      </c>
      <c r="I82" s="2" t="s">
        <v>308</v>
      </c>
      <c r="J82" s="2" t="s">
        <v>649</v>
      </c>
      <c r="K82" s="2" t="s">
        <v>650</v>
      </c>
      <c r="L82" s="2" t="s">
        <v>651</v>
      </c>
      <c r="N82" s="2" t="s">
        <v>659</v>
      </c>
      <c r="P82" s="2" t="s">
        <v>660</v>
      </c>
      <c r="S82" s="2" t="s">
        <v>299</v>
      </c>
      <c r="T82" s="3" t="s">
        <v>652</v>
      </c>
      <c r="U82" s="2" t="s">
        <v>393</v>
      </c>
      <c r="V82" s="2" t="s">
        <v>30</v>
      </c>
      <c r="Y82" s="2">
        <v>2</v>
      </c>
      <c r="AA82" s="2">
        <v>3</v>
      </c>
      <c r="AB82" s="2">
        <v>2</v>
      </c>
      <c r="AC82" s="2">
        <v>1</v>
      </c>
      <c r="AD82" s="2">
        <v>2</v>
      </c>
      <c r="AE82" s="2">
        <v>3</v>
      </c>
      <c r="AF82" s="2">
        <v>1</v>
      </c>
      <c r="AG82" s="2">
        <v>2</v>
      </c>
      <c r="AH82" s="2">
        <v>1</v>
      </c>
      <c r="BD82" s="2">
        <f t="shared" si="3"/>
        <v>17</v>
      </c>
      <c r="BE82" s="4">
        <v>500</v>
      </c>
      <c r="BF82" s="4">
        <f t="shared" si="4"/>
        <v>8500</v>
      </c>
      <c r="BG82" s="4">
        <v>1200</v>
      </c>
      <c r="BH82" s="4">
        <f t="shared" si="5"/>
        <v>20400</v>
      </c>
    </row>
    <row r="83" spans="1:60" s="2" customFormat="1" ht="214.9" customHeight="1" x14ac:dyDescent="0.25">
      <c r="A83"/>
      <c r="B83" s="2" t="s">
        <v>528</v>
      </c>
      <c r="C83" s="2" t="s">
        <v>528</v>
      </c>
      <c r="D83" s="2" t="s">
        <v>661</v>
      </c>
      <c r="E83" s="2" t="s">
        <v>662</v>
      </c>
      <c r="F83" s="2" t="s">
        <v>291</v>
      </c>
      <c r="G83" s="2" t="s">
        <v>153</v>
      </c>
      <c r="H83" s="2" t="s">
        <v>153</v>
      </c>
      <c r="I83" s="2" t="s">
        <v>308</v>
      </c>
      <c r="J83" s="2" t="s">
        <v>663</v>
      </c>
      <c r="K83" s="2" t="s">
        <v>664</v>
      </c>
      <c r="L83" s="2" t="s">
        <v>665</v>
      </c>
      <c r="N83" s="2" t="s">
        <v>666</v>
      </c>
      <c r="P83" s="2" t="s">
        <v>667</v>
      </c>
      <c r="S83" s="2" t="s">
        <v>299</v>
      </c>
      <c r="T83" s="3" t="s">
        <v>668</v>
      </c>
      <c r="U83" s="2" t="s">
        <v>393</v>
      </c>
      <c r="V83" s="2" t="s">
        <v>30</v>
      </c>
      <c r="W83" s="2">
        <v>1</v>
      </c>
      <c r="Y83" s="2">
        <v>2</v>
      </c>
      <c r="AA83" s="2">
        <v>3</v>
      </c>
      <c r="AB83" s="2">
        <v>2</v>
      </c>
      <c r="AC83" s="2">
        <v>6</v>
      </c>
      <c r="AD83" s="2">
        <v>3</v>
      </c>
      <c r="AE83" s="2">
        <v>1</v>
      </c>
      <c r="AF83" s="2">
        <v>3</v>
      </c>
      <c r="AG83" s="2">
        <v>3</v>
      </c>
      <c r="BD83" s="2">
        <f t="shared" si="3"/>
        <v>24</v>
      </c>
      <c r="BE83" s="4">
        <v>542</v>
      </c>
      <c r="BF83" s="4">
        <f t="shared" si="4"/>
        <v>13008</v>
      </c>
      <c r="BG83" s="4">
        <v>1300</v>
      </c>
      <c r="BH83" s="4">
        <f t="shared" si="5"/>
        <v>31200</v>
      </c>
    </row>
    <row r="84" spans="1:60" s="2" customFormat="1" ht="214.9" customHeight="1" x14ac:dyDescent="0.25">
      <c r="A84"/>
      <c r="B84" s="2" t="s">
        <v>528</v>
      </c>
      <c r="C84" s="2" t="s">
        <v>528</v>
      </c>
      <c r="D84" s="2" t="s">
        <v>669</v>
      </c>
      <c r="E84" s="2" t="s">
        <v>670</v>
      </c>
      <c r="F84" s="2" t="s">
        <v>291</v>
      </c>
      <c r="G84" s="2" t="s">
        <v>153</v>
      </c>
      <c r="H84" s="2" t="s">
        <v>153</v>
      </c>
      <c r="I84" s="2" t="s">
        <v>308</v>
      </c>
      <c r="J84" s="2" t="s">
        <v>649</v>
      </c>
      <c r="K84" s="2" t="s">
        <v>650</v>
      </c>
      <c r="L84" s="2" t="s">
        <v>651</v>
      </c>
      <c r="N84" s="2" t="s">
        <v>671</v>
      </c>
      <c r="P84" s="2" t="s">
        <v>672</v>
      </c>
      <c r="S84" s="2" t="s">
        <v>299</v>
      </c>
      <c r="T84" s="3" t="s">
        <v>652</v>
      </c>
      <c r="U84" s="2" t="s">
        <v>393</v>
      </c>
      <c r="V84" s="2" t="s">
        <v>30</v>
      </c>
      <c r="X84" s="2">
        <v>1</v>
      </c>
      <c r="Y84" s="2">
        <v>1</v>
      </c>
      <c r="Z84" s="2">
        <v>1</v>
      </c>
      <c r="AA84" s="2">
        <v>4</v>
      </c>
      <c r="AB84" s="2">
        <v>3</v>
      </c>
      <c r="AC84" s="2">
        <v>5</v>
      </c>
      <c r="AD84" s="2">
        <v>2</v>
      </c>
      <c r="AE84" s="2">
        <v>2</v>
      </c>
      <c r="AF84" s="2">
        <v>1</v>
      </c>
      <c r="AG84" s="2">
        <v>1</v>
      </c>
      <c r="AI84" s="2">
        <v>1</v>
      </c>
      <c r="BD84" s="2">
        <f t="shared" si="3"/>
        <v>22</v>
      </c>
      <c r="BE84" s="4">
        <v>500</v>
      </c>
      <c r="BF84" s="4">
        <f t="shared" si="4"/>
        <v>11000</v>
      </c>
      <c r="BG84" s="4">
        <v>1200</v>
      </c>
      <c r="BH84" s="4">
        <f t="shared" si="5"/>
        <v>26400</v>
      </c>
    </row>
    <row r="85" spans="1:60" s="2" customFormat="1" ht="214.9" customHeight="1" x14ac:dyDescent="0.25">
      <c r="A85"/>
      <c r="B85" s="2" t="s">
        <v>528</v>
      </c>
      <c r="C85" s="2" t="s">
        <v>528</v>
      </c>
      <c r="D85" s="2" t="s">
        <v>673</v>
      </c>
      <c r="E85" s="2" t="s">
        <v>674</v>
      </c>
      <c r="F85" s="2" t="s">
        <v>291</v>
      </c>
      <c r="G85" s="2" t="s">
        <v>428</v>
      </c>
      <c r="H85" s="2" t="s">
        <v>429</v>
      </c>
      <c r="I85" s="2" t="s">
        <v>430</v>
      </c>
      <c r="J85" s="2" t="s">
        <v>675</v>
      </c>
      <c r="K85" s="2" t="s">
        <v>676</v>
      </c>
      <c r="L85" s="2" t="s">
        <v>651</v>
      </c>
      <c r="N85" s="2" t="s">
        <v>671</v>
      </c>
      <c r="P85" s="2" t="s">
        <v>672</v>
      </c>
      <c r="S85" s="2" t="s">
        <v>299</v>
      </c>
      <c r="T85" s="3" t="s">
        <v>677</v>
      </c>
      <c r="U85" s="2" t="s">
        <v>496</v>
      </c>
      <c r="V85" s="2" t="s">
        <v>0</v>
      </c>
      <c r="W85" s="2">
        <v>5</v>
      </c>
      <c r="BD85" s="2">
        <f t="shared" si="3"/>
        <v>5</v>
      </c>
      <c r="BE85" s="4">
        <v>500</v>
      </c>
      <c r="BF85" s="4">
        <f t="shared" si="4"/>
        <v>2500</v>
      </c>
      <c r="BG85" s="4">
        <v>1200</v>
      </c>
      <c r="BH85" s="4">
        <f t="shared" si="5"/>
        <v>6000</v>
      </c>
    </row>
    <row r="86" spans="1:60" s="2" customFormat="1" ht="214.9" customHeight="1" x14ac:dyDescent="0.25">
      <c r="A86"/>
      <c r="B86" s="2" t="s">
        <v>528</v>
      </c>
      <c r="C86" s="2" t="s">
        <v>528</v>
      </c>
      <c r="D86" s="2" t="s">
        <v>678</v>
      </c>
      <c r="E86" s="2" t="s">
        <v>679</v>
      </c>
      <c r="F86" s="2" t="s">
        <v>291</v>
      </c>
      <c r="G86" s="2" t="s">
        <v>428</v>
      </c>
      <c r="H86" s="2" t="s">
        <v>429</v>
      </c>
      <c r="I86" s="2" t="s">
        <v>430</v>
      </c>
      <c r="J86" s="2" t="s">
        <v>680</v>
      </c>
      <c r="K86" s="2" t="s">
        <v>676</v>
      </c>
      <c r="L86" s="2" t="s">
        <v>681</v>
      </c>
      <c r="N86" s="2" t="s">
        <v>666</v>
      </c>
      <c r="P86" s="2" t="s">
        <v>667</v>
      </c>
      <c r="S86" s="2" t="s">
        <v>299</v>
      </c>
      <c r="T86" s="3" t="s">
        <v>682</v>
      </c>
      <c r="U86" s="2" t="s">
        <v>683</v>
      </c>
      <c r="V86" s="2" t="s">
        <v>0</v>
      </c>
      <c r="W86" s="2">
        <v>24</v>
      </c>
      <c r="BD86" s="2">
        <f t="shared" si="3"/>
        <v>24</v>
      </c>
      <c r="BE86" s="4">
        <v>542</v>
      </c>
      <c r="BF86" s="4">
        <f t="shared" si="4"/>
        <v>13008</v>
      </c>
      <c r="BG86" s="4">
        <v>1300</v>
      </c>
      <c r="BH86" s="4">
        <f t="shared" si="5"/>
        <v>31200</v>
      </c>
    </row>
    <row r="87" spans="1:60" s="2" customFormat="1" ht="214.9" customHeight="1" x14ac:dyDescent="0.25">
      <c r="A87" t="s">
        <v>332</v>
      </c>
      <c r="B87" s="2" t="s">
        <v>528</v>
      </c>
      <c r="C87" s="2" t="s">
        <v>528</v>
      </c>
      <c r="D87" s="2" t="s">
        <v>684</v>
      </c>
      <c r="E87" s="2" t="s">
        <v>685</v>
      </c>
      <c r="F87" s="2" t="s">
        <v>291</v>
      </c>
      <c r="G87" s="2" t="s">
        <v>428</v>
      </c>
      <c r="H87" s="2" t="s">
        <v>429</v>
      </c>
      <c r="I87" s="2" t="s">
        <v>686</v>
      </c>
      <c r="J87" s="2" t="s">
        <v>687</v>
      </c>
      <c r="K87" s="2" t="s">
        <v>688</v>
      </c>
      <c r="L87" s="2" t="s">
        <v>689</v>
      </c>
      <c r="N87" s="2" t="s">
        <v>690</v>
      </c>
      <c r="P87" s="2" t="s">
        <v>691</v>
      </c>
      <c r="S87" s="2" t="s">
        <v>299</v>
      </c>
      <c r="T87" s="3" t="s">
        <v>692</v>
      </c>
      <c r="U87" s="2" t="s">
        <v>496</v>
      </c>
      <c r="V87" s="2" t="s">
        <v>0</v>
      </c>
      <c r="W87" s="2">
        <v>2</v>
      </c>
      <c r="BD87" s="2">
        <f t="shared" si="3"/>
        <v>2</v>
      </c>
      <c r="BE87" s="4">
        <v>541</v>
      </c>
      <c r="BF87" s="4">
        <f t="shared" si="4"/>
        <v>1082</v>
      </c>
      <c r="BG87" s="4">
        <v>1300</v>
      </c>
      <c r="BH87" s="4">
        <f t="shared" si="5"/>
        <v>2600</v>
      </c>
    </row>
    <row r="88" spans="1:60" s="2" customFormat="1" ht="214.9" customHeight="1" x14ac:dyDescent="0.25">
      <c r="A88" t="s">
        <v>332</v>
      </c>
      <c r="B88" s="2" t="s">
        <v>528</v>
      </c>
      <c r="C88" s="2" t="s">
        <v>528</v>
      </c>
      <c r="D88" s="2" t="s">
        <v>693</v>
      </c>
      <c r="E88" s="2" t="s">
        <v>694</v>
      </c>
      <c r="F88" s="2" t="s">
        <v>291</v>
      </c>
      <c r="G88" s="2" t="s">
        <v>428</v>
      </c>
      <c r="H88" s="2" t="s">
        <v>429</v>
      </c>
      <c r="I88" s="2" t="s">
        <v>686</v>
      </c>
      <c r="J88" s="2" t="s">
        <v>695</v>
      </c>
      <c r="K88" s="2" t="s">
        <v>696</v>
      </c>
      <c r="L88" s="2" t="s">
        <v>697</v>
      </c>
      <c r="N88" s="2" t="s">
        <v>698</v>
      </c>
      <c r="P88" s="2" t="s">
        <v>699</v>
      </c>
      <c r="S88" s="2" t="s">
        <v>299</v>
      </c>
      <c r="T88" s="3" t="s">
        <v>700</v>
      </c>
      <c r="U88" s="2" t="s">
        <v>521</v>
      </c>
      <c r="V88" s="2" t="s">
        <v>0</v>
      </c>
      <c r="W88" s="2">
        <v>1</v>
      </c>
      <c r="BD88" s="2">
        <f t="shared" si="3"/>
        <v>1</v>
      </c>
      <c r="BE88" s="4">
        <v>1166</v>
      </c>
      <c r="BF88" s="4">
        <f t="shared" si="4"/>
        <v>1166</v>
      </c>
      <c r="BG88" s="4">
        <v>2800</v>
      </c>
      <c r="BH88" s="4">
        <f t="shared" si="5"/>
        <v>2800</v>
      </c>
    </row>
    <row r="89" spans="1:60" s="2" customFormat="1" ht="214.9" customHeight="1" x14ac:dyDescent="0.25">
      <c r="A89" t="s">
        <v>332</v>
      </c>
      <c r="B89" s="2" t="s">
        <v>528</v>
      </c>
      <c r="C89" s="2" t="s">
        <v>528</v>
      </c>
      <c r="D89" s="2" t="s">
        <v>701</v>
      </c>
      <c r="E89" s="2" t="s">
        <v>702</v>
      </c>
      <c r="F89" s="2" t="s">
        <v>291</v>
      </c>
      <c r="G89" s="2" t="s">
        <v>428</v>
      </c>
      <c r="H89" s="2" t="s">
        <v>429</v>
      </c>
      <c r="I89" s="2" t="s">
        <v>686</v>
      </c>
      <c r="J89" s="2" t="s">
        <v>695</v>
      </c>
      <c r="K89" s="2" t="s">
        <v>696</v>
      </c>
      <c r="L89" s="2" t="s">
        <v>697</v>
      </c>
      <c r="N89" s="2" t="s">
        <v>703</v>
      </c>
      <c r="P89" s="2" t="s">
        <v>704</v>
      </c>
      <c r="S89" s="2" t="s">
        <v>299</v>
      </c>
      <c r="T89" s="3" t="s">
        <v>700</v>
      </c>
      <c r="U89" s="2" t="s">
        <v>521</v>
      </c>
      <c r="V89" s="2" t="s">
        <v>0</v>
      </c>
      <c r="W89" s="2">
        <v>4</v>
      </c>
      <c r="BD89" s="2">
        <f t="shared" si="3"/>
        <v>4</v>
      </c>
      <c r="BE89" s="4">
        <v>1166</v>
      </c>
      <c r="BF89" s="4">
        <f t="shared" si="4"/>
        <v>4664</v>
      </c>
      <c r="BG89" s="4">
        <v>2800</v>
      </c>
      <c r="BH89" s="4">
        <f t="shared" si="5"/>
        <v>11200</v>
      </c>
    </row>
    <row r="90" spans="1:60" s="2" customFormat="1" ht="214.9" customHeight="1" x14ac:dyDescent="0.25">
      <c r="A90" t="s">
        <v>332</v>
      </c>
      <c r="B90" s="2" t="s">
        <v>528</v>
      </c>
      <c r="C90" s="2" t="s">
        <v>528</v>
      </c>
      <c r="D90" s="2" t="s">
        <v>705</v>
      </c>
      <c r="E90" s="2" t="s">
        <v>706</v>
      </c>
      <c r="F90" s="2" t="s">
        <v>291</v>
      </c>
      <c r="G90" s="2" t="s">
        <v>428</v>
      </c>
      <c r="H90" s="2" t="s">
        <v>429</v>
      </c>
      <c r="I90" s="2" t="s">
        <v>686</v>
      </c>
      <c r="J90" s="2" t="s">
        <v>707</v>
      </c>
      <c r="K90" s="2" t="s">
        <v>708</v>
      </c>
      <c r="L90" s="2" t="s">
        <v>709</v>
      </c>
      <c r="N90" s="2" t="s">
        <v>710</v>
      </c>
      <c r="P90" s="2" t="s">
        <v>711</v>
      </c>
      <c r="S90" s="2" t="s">
        <v>299</v>
      </c>
      <c r="T90" s="3" t="s">
        <v>712</v>
      </c>
      <c r="U90" s="2" t="s">
        <v>496</v>
      </c>
      <c r="V90" s="2" t="s">
        <v>0</v>
      </c>
      <c r="W90" s="2">
        <v>23</v>
      </c>
      <c r="BD90" s="2">
        <f t="shared" ref="BD90:BD114" si="6">SUM(W90:BC90)</f>
        <v>23</v>
      </c>
      <c r="BE90" s="4">
        <v>625</v>
      </c>
      <c r="BF90" s="4">
        <f t="shared" ref="BF90:BF114" si="7">BE90*BD90</f>
        <v>14375</v>
      </c>
      <c r="BG90" s="4">
        <v>1500</v>
      </c>
      <c r="BH90" s="4">
        <f t="shared" ref="BH90:BH114" si="8">BG90*BD90</f>
        <v>34500</v>
      </c>
    </row>
    <row r="91" spans="1:60" s="2" customFormat="1" ht="214.9" customHeight="1" x14ac:dyDescent="0.25">
      <c r="A91" t="s">
        <v>332</v>
      </c>
      <c r="B91" s="2" t="s">
        <v>528</v>
      </c>
      <c r="C91" s="2" t="s">
        <v>528</v>
      </c>
      <c r="D91" s="2" t="s">
        <v>713</v>
      </c>
      <c r="E91" s="2" t="s">
        <v>714</v>
      </c>
      <c r="F91" s="2" t="s">
        <v>291</v>
      </c>
      <c r="G91" s="2" t="s">
        <v>428</v>
      </c>
      <c r="H91" s="2" t="s">
        <v>429</v>
      </c>
      <c r="I91" s="2" t="s">
        <v>686</v>
      </c>
      <c r="J91" s="2" t="s">
        <v>715</v>
      </c>
      <c r="K91" s="2" t="s">
        <v>716</v>
      </c>
      <c r="L91" s="2" t="s">
        <v>717</v>
      </c>
      <c r="N91" s="2" t="s">
        <v>718</v>
      </c>
      <c r="P91" s="2" t="s">
        <v>719</v>
      </c>
      <c r="S91" s="2" t="s">
        <v>299</v>
      </c>
      <c r="T91" s="3" t="s">
        <v>720</v>
      </c>
      <c r="U91" s="2" t="s">
        <v>521</v>
      </c>
      <c r="V91" s="2" t="s">
        <v>0</v>
      </c>
      <c r="W91" s="2">
        <v>2</v>
      </c>
      <c r="BD91" s="2">
        <f t="shared" si="6"/>
        <v>2</v>
      </c>
      <c r="BE91" s="4">
        <v>1000</v>
      </c>
      <c r="BF91" s="4">
        <f t="shared" si="7"/>
        <v>2000</v>
      </c>
      <c r="BG91" s="4">
        <v>2400</v>
      </c>
      <c r="BH91" s="4">
        <f t="shared" si="8"/>
        <v>4800</v>
      </c>
    </row>
    <row r="92" spans="1:60" s="2" customFormat="1" ht="214.9" customHeight="1" x14ac:dyDescent="0.25">
      <c r="A92" t="s">
        <v>332</v>
      </c>
      <c r="B92" s="2" t="s">
        <v>528</v>
      </c>
      <c r="C92" s="2" t="s">
        <v>528</v>
      </c>
      <c r="D92" s="2" t="s">
        <v>721</v>
      </c>
      <c r="E92" s="2" t="s">
        <v>722</v>
      </c>
      <c r="F92" s="2" t="s">
        <v>291</v>
      </c>
      <c r="G92" s="2" t="s">
        <v>428</v>
      </c>
      <c r="H92" s="2" t="s">
        <v>429</v>
      </c>
      <c r="I92" s="2" t="s">
        <v>686</v>
      </c>
      <c r="J92" s="2" t="s">
        <v>723</v>
      </c>
      <c r="K92" s="2" t="s">
        <v>724</v>
      </c>
      <c r="L92" s="2" t="s">
        <v>725</v>
      </c>
      <c r="N92" s="2" t="s">
        <v>726</v>
      </c>
      <c r="P92" s="2" t="s">
        <v>727</v>
      </c>
      <c r="S92" s="2" t="s">
        <v>299</v>
      </c>
      <c r="T92" s="3" t="s">
        <v>728</v>
      </c>
      <c r="U92" s="2" t="s">
        <v>521</v>
      </c>
      <c r="V92" s="2" t="s">
        <v>0</v>
      </c>
      <c r="W92" s="2">
        <v>1</v>
      </c>
      <c r="BD92" s="2">
        <f t="shared" si="6"/>
        <v>1</v>
      </c>
      <c r="BE92" s="4">
        <v>583</v>
      </c>
      <c r="BF92" s="4">
        <f t="shared" si="7"/>
        <v>583</v>
      </c>
      <c r="BG92" s="4">
        <v>1400</v>
      </c>
      <c r="BH92" s="4">
        <f t="shared" si="8"/>
        <v>1400</v>
      </c>
    </row>
    <row r="93" spans="1:60" s="2" customFormat="1" ht="214.9" customHeight="1" x14ac:dyDescent="0.25">
      <c r="A93" t="s">
        <v>332</v>
      </c>
      <c r="B93" s="2" t="s">
        <v>528</v>
      </c>
      <c r="C93" s="2" t="s">
        <v>528</v>
      </c>
      <c r="D93" s="2" t="s">
        <v>729</v>
      </c>
      <c r="E93" s="2" t="s">
        <v>730</v>
      </c>
      <c r="F93" s="2" t="s">
        <v>291</v>
      </c>
      <c r="G93" s="2" t="s">
        <v>428</v>
      </c>
      <c r="H93" s="2" t="s">
        <v>429</v>
      </c>
      <c r="I93" s="2" t="s">
        <v>686</v>
      </c>
      <c r="J93" s="2" t="s">
        <v>731</v>
      </c>
      <c r="K93" s="2" t="s">
        <v>732</v>
      </c>
      <c r="L93" s="2" t="s">
        <v>733</v>
      </c>
      <c r="N93" s="2" t="s">
        <v>734</v>
      </c>
      <c r="P93" s="2" t="s">
        <v>735</v>
      </c>
      <c r="S93" s="2" t="s">
        <v>299</v>
      </c>
      <c r="T93" s="3" t="s">
        <v>736</v>
      </c>
      <c r="U93" s="2" t="s">
        <v>521</v>
      </c>
      <c r="V93" s="2" t="s">
        <v>0</v>
      </c>
      <c r="W93" s="2">
        <v>1</v>
      </c>
      <c r="BD93" s="2">
        <f t="shared" si="6"/>
        <v>1</v>
      </c>
      <c r="BE93" s="4">
        <v>708</v>
      </c>
      <c r="BF93" s="4">
        <f t="shared" si="7"/>
        <v>708</v>
      </c>
      <c r="BG93" s="4">
        <v>1700</v>
      </c>
      <c r="BH93" s="4">
        <f t="shared" si="8"/>
        <v>1700</v>
      </c>
    </row>
    <row r="94" spans="1:60" s="2" customFormat="1" ht="214.9" customHeight="1" x14ac:dyDescent="0.25">
      <c r="A94"/>
      <c r="B94" s="2" t="s">
        <v>528</v>
      </c>
      <c r="C94" s="2" t="s">
        <v>528</v>
      </c>
      <c r="D94" s="2" t="s">
        <v>737</v>
      </c>
      <c r="E94" s="2" t="s">
        <v>738</v>
      </c>
      <c r="F94" s="2" t="s">
        <v>291</v>
      </c>
      <c r="G94" s="2" t="s">
        <v>428</v>
      </c>
      <c r="H94" s="2" t="s">
        <v>429</v>
      </c>
      <c r="I94" s="2" t="s">
        <v>686</v>
      </c>
      <c r="J94" s="2" t="s">
        <v>739</v>
      </c>
      <c r="K94" s="2" t="s">
        <v>740</v>
      </c>
      <c r="L94" s="2" t="s">
        <v>741</v>
      </c>
      <c r="N94" s="2" t="s">
        <v>742</v>
      </c>
      <c r="P94" s="2" t="s">
        <v>743</v>
      </c>
      <c r="S94" s="2" t="s">
        <v>299</v>
      </c>
      <c r="T94" s="3" t="s">
        <v>744</v>
      </c>
      <c r="U94" s="2" t="s">
        <v>745</v>
      </c>
      <c r="V94" s="2" t="s">
        <v>0</v>
      </c>
      <c r="W94" s="2">
        <v>1</v>
      </c>
      <c r="BD94" s="2">
        <f t="shared" si="6"/>
        <v>1</v>
      </c>
      <c r="BE94" s="4">
        <v>541</v>
      </c>
      <c r="BF94" s="4">
        <f t="shared" si="7"/>
        <v>541</v>
      </c>
      <c r="BG94" s="4">
        <v>1300</v>
      </c>
      <c r="BH94" s="4">
        <f t="shared" si="8"/>
        <v>1300</v>
      </c>
    </row>
    <row r="95" spans="1:60" s="2" customFormat="1" ht="214.9" customHeight="1" x14ac:dyDescent="0.25">
      <c r="A95"/>
      <c r="B95" s="2" t="s">
        <v>528</v>
      </c>
      <c r="C95" s="2" t="s">
        <v>528</v>
      </c>
      <c r="D95" s="2" t="s">
        <v>746</v>
      </c>
      <c r="E95" s="2" t="s">
        <v>747</v>
      </c>
      <c r="F95" s="2" t="s">
        <v>291</v>
      </c>
      <c r="G95" s="2" t="s">
        <v>428</v>
      </c>
      <c r="H95" s="2" t="s">
        <v>429</v>
      </c>
      <c r="I95" s="2" t="s">
        <v>686</v>
      </c>
      <c r="J95" s="2" t="s">
        <v>748</v>
      </c>
      <c r="K95" s="2" t="s">
        <v>749</v>
      </c>
      <c r="L95" s="2" t="s">
        <v>750</v>
      </c>
      <c r="N95" s="2" t="s">
        <v>751</v>
      </c>
      <c r="P95" s="2" t="s">
        <v>752</v>
      </c>
      <c r="S95" s="2" t="s">
        <v>299</v>
      </c>
      <c r="T95" s="3" t="s">
        <v>753</v>
      </c>
      <c r="U95" s="2" t="s">
        <v>683</v>
      </c>
      <c r="V95" s="2" t="s">
        <v>0</v>
      </c>
      <c r="W95" s="2">
        <v>10</v>
      </c>
      <c r="BD95" s="2">
        <f t="shared" si="6"/>
        <v>10</v>
      </c>
      <c r="BE95" s="4">
        <v>500</v>
      </c>
      <c r="BF95" s="4">
        <f t="shared" si="7"/>
        <v>5000</v>
      </c>
      <c r="BG95" s="4">
        <v>1200</v>
      </c>
      <c r="BH95" s="4">
        <f t="shared" si="8"/>
        <v>12000</v>
      </c>
    </row>
    <row r="96" spans="1:60" s="2" customFormat="1" ht="214.9" customHeight="1" x14ac:dyDescent="0.25">
      <c r="A96"/>
      <c r="B96" s="2" t="s">
        <v>528</v>
      </c>
      <c r="C96" s="2" t="s">
        <v>528</v>
      </c>
      <c r="D96" s="2" t="s">
        <v>754</v>
      </c>
      <c r="E96" s="2" t="s">
        <v>755</v>
      </c>
      <c r="F96" s="2" t="s">
        <v>291</v>
      </c>
      <c r="G96" s="2" t="s">
        <v>428</v>
      </c>
      <c r="H96" s="2" t="s">
        <v>429</v>
      </c>
      <c r="I96" s="2" t="s">
        <v>686</v>
      </c>
      <c r="J96" s="2" t="s">
        <v>756</v>
      </c>
      <c r="K96" s="2" t="s">
        <v>757</v>
      </c>
      <c r="L96" s="2" t="s">
        <v>750</v>
      </c>
      <c r="N96" s="2" t="s">
        <v>758</v>
      </c>
      <c r="P96" s="2" t="s">
        <v>759</v>
      </c>
      <c r="S96" s="2" t="s">
        <v>299</v>
      </c>
      <c r="T96" s="3" t="s">
        <v>753</v>
      </c>
      <c r="U96" s="2" t="s">
        <v>683</v>
      </c>
      <c r="V96" s="2" t="s">
        <v>0</v>
      </c>
      <c r="W96" s="2">
        <v>2</v>
      </c>
      <c r="BD96" s="2">
        <f t="shared" si="6"/>
        <v>2</v>
      </c>
      <c r="BE96" s="4">
        <v>625</v>
      </c>
      <c r="BF96" s="4">
        <f t="shared" si="7"/>
        <v>1250</v>
      </c>
      <c r="BG96" s="4">
        <v>1500</v>
      </c>
      <c r="BH96" s="4">
        <f t="shared" si="8"/>
        <v>3000</v>
      </c>
    </row>
    <row r="97" spans="1:60" s="2" customFormat="1" ht="214.9" customHeight="1" x14ac:dyDescent="0.25">
      <c r="A97"/>
      <c r="B97" s="2" t="s">
        <v>528</v>
      </c>
      <c r="C97" s="2" t="s">
        <v>528</v>
      </c>
      <c r="D97" s="2" t="s">
        <v>760</v>
      </c>
      <c r="E97" s="2" t="s">
        <v>761</v>
      </c>
      <c r="F97" s="2" t="s">
        <v>291</v>
      </c>
      <c r="G97" s="2" t="s">
        <v>428</v>
      </c>
      <c r="H97" s="2" t="s">
        <v>429</v>
      </c>
      <c r="I97" s="2" t="s">
        <v>686</v>
      </c>
      <c r="J97" s="2" t="s">
        <v>756</v>
      </c>
      <c r="K97" s="2" t="s">
        <v>757</v>
      </c>
      <c r="L97" s="2" t="s">
        <v>750</v>
      </c>
      <c r="N97" s="2" t="s">
        <v>762</v>
      </c>
      <c r="P97" s="2" t="s">
        <v>763</v>
      </c>
      <c r="S97" s="2" t="s">
        <v>299</v>
      </c>
      <c r="T97" s="3" t="s">
        <v>753</v>
      </c>
      <c r="U97" s="2" t="s">
        <v>683</v>
      </c>
      <c r="V97" s="2" t="s">
        <v>0</v>
      </c>
      <c r="W97" s="2">
        <v>5</v>
      </c>
      <c r="BD97" s="2">
        <f t="shared" si="6"/>
        <v>5</v>
      </c>
      <c r="BE97" s="4">
        <v>625</v>
      </c>
      <c r="BF97" s="4">
        <f t="shared" si="7"/>
        <v>3125</v>
      </c>
      <c r="BG97" s="4">
        <v>1500</v>
      </c>
      <c r="BH97" s="4">
        <f t="shared" si="8"/>
        <v>7500</v>
      </c>
    </row>
    <row r="98" spans="1:60" s="2" customFormat="1" ht="214.9" customHeight="1" x14ac:dyDescent="0.25">
      <c r="A98" t="s">
        <v>332</v>
      </c>
      <c r="B98" s="2" t="s">
        <v>528</v>
      </c>
      <c r="C98" s="2" t="s">
        <v>528</v>
      </c>
      <c r="D98" s="2" t="s">
        <v>764</v>
      </c>
      <c r="E98" s="2" t="s">
        <v>765</v>
      </c>
      <c r="F98" s="2" t="s">
        <v>291</v>
      </c>
      <c r="G98" s="2" t="s">
        <v>428</v>
      </c>
      <c r="H98" s="2" t="s">
        <v>429</v>
      </c>
      <c r="I98" s="2" t="s">
        <v>430</v>
      </c>
      <c r="J98" s="2" t="s">
        <v>766</v>
      </c>
      <c r="K98" s="2" t="s">
        <v>767</v>
      </c>
      <c r="L98" s="2" t="s">
        <v>768</v>
      </c>
      <c r="N98" s="2" t="s">
        <v>769</v>
      </c>
      <c r="P98" s="2" t="s">
        <v>770</v>
      </c>
      <c r="S98" s="2" t="s">
        <v>299</v>
      </c>
      <c r="T98" s="3" t="s">
        <v>771</v>
      </c>
      <c r="U98" s="2" t="s">
        <v>496</v>
      </c>
      <c r="V98" s="2" t="s">
        <v>0</v>
      </c>
      <c r="W98" s="2">
        <v>1</v>
      </c>
      <c r="BD98" s="2">
        <f t="shared" si="6"/>
        <v>1</v>
      </c>
      <c r="BE98" s="4">
        <v>791</v>
      </c>
      <c r="BF98" s="4">
        <f t="shared" si="7"/>
        <v>791</v>
      </c>
      <c r="BG98" s="4">
        <v>1900</v>
      </c>
      <c r="BH98" s="4">
        <f t="shared" si="8"/>
        <v>1900</v>
      </c>
    </row>
    <row r="99" spans="1:60" s="2" customFormat="1" ht="214.9" customHeight="1" x14ac:dyDescent="0.25">
      <c r="A99"/>
      <c r="B99" s="2" t="s">
        <v>528</v>
      </c>
      <c r="C99" s="2" t="s">
        <v>528</v>
      </c>
      <c r="D99" s="2" t="s">
        <v>772</v>
      </c>
      <c r="E99" s="2" t="s">
        <v>773</v>
      </c>
      <c r="F99" s="2" t="s">
        <v>291</v>
      </c>
      <c r="G99" s="2" t="s">
        <v>428</v>
      </c>
      <c r="H99" s="2" t="s">
        <v>429</v>
      </c>
      <c r="I99" s="2" t="s">
        <v>430</v>
      </c>
      <c r="J99" s="2" t="s">
        <v>774</v>
      </c>
      <c r="K99" s="2" t="s">
        <v>775</v>
      </c>
      <c r="L99" s="2" t="s">
        <v>651</v>
      </c>
      <c r="N99" s="2" t="s">
        <v>776</v>
      </c>
      <c r="P99" s="2" t="s">
        <v>777</v>
      </c>
      <c r="S99" s="2" t="s">
        <v>299</v>
      </c>
      <c r="T99" s="3" t="s">
        <v>677</v>
      </c>
      <c r="U99" s="2" t="s">
        <v>496</v>
      </c>
      <c r="V99" s="2" t="s">
        <v>0</v>
      </c>
      <c r="W99" s="2">
        <v>2</v>
      </c>
      <c r="BD99" s="2">
        <f t="shared" si="6"/>
        <v>2</v>
      </c>
      <c r="BE99" s="4">
        <v>625</v>
      </c>
      <c r="BF99" s="4">
        <f t="shared" si="7"/>
        <v>1250</v>
      </c>
      <c r="BG99" s="4">
        <v>1500</v>
      </c>
      <c r="BH99" s="4">
        <f t="shared" si="8"/>
        <v>3000</v>
      </c>
    </row>
    <row r="100" spans="1:60" s="2" customFormat="1" ht="214.9" customHeight="1" x14ac:dyDescent="0.25">
      <c r="A100" t="s">
        <v>332</v>
      </c>
      <c r="B100" s="2" t="s">
        <v>528</v>
      </c>
      <c r="C100" s="2" t="s">
        <v>528</v>
      </c>
      <c r="D100" s="2" t="s">
        <v>778</v>
      </c>
      <c r="E100" s="2" t="s">
        <v>779</v>
      </c>
      <c r="F100" s="2" t="s">
        <v>291</v>
      </c>
      <c r="G100" s="2" t="s">
        <v>428</v>
      </c>
      <c r="H100" s="2" t="s">
        <v>429</v>
      </c>
      <c r="I100" s="2" t="s">
        <v>686</v>
      </c>
      <c r="J100" s="2" t="s">
        <v>780</v>
      </c>
      <c r="K100" s="2" t="s">
        <v>781</v>
      </c>
      <c r="L100" s="2" t="s">
        <v>782</v>
      </c>
      <c r="N100" s="2" t="s">
        <v>783</v>
      </c>
      <c r="P100" s="2" t="s">
        <v>784</v>
      </c>
      <c r="S100" s="2" t="s">
        <v>299</v>
      </c>
      <c r="T100" s="3" t="s">
        <v>785</v>
      </c>
      <c r="U100" s="2" t="s">
        <v>521</v>
      </c>
      <c r="V100" s="2" t="s">
        <v>0</v>
      </c>
      <c r="W100" s="2">
        <v>1</v>
      </c>
      <c r="BD100" s="2">
        <f t="shared" si="6"/>
        <v>1</v>
      </c>
      <c r="BE100" s="4">
        <v>1041</v>
      </c>
      <c r="BF100" s="4">
        <f t="shared" si="7"/>
        <v>1041</v>
      </c>
      <c r="BG100" s="4">
        <v>2500</v>
      </c>
      <c r="BH100" s="4">
        <f t="shared" si="8"/>
        <v>2500</v>
      </c>
    </row>
    <row r="101" spans="1:60" s="2" customFormat="1" ht="214.9" customHeight="1" x14ac:dyDescent="0.25">
      <c r="A101" t="s">
        <v>332</v>
      </c>
      <c r="B101" s="2" t="s">
        <v>528</v>
      </c>
      <c r="C101" s="2" t="s">
        <v>528</v>
      </c>
      <c r="D101" s="2" t="s">
        <v>786</v>
      </c>
      <c r="E101" s="2" t="s">
        <v>787</v>
      </c>
      <c r="F101" s="2" t="s">
        <v>291</v>
      </c>
      <c r="G101" s="2" t="s">
        <v>428</v>
      </c>
      <c r="H101" s="2" t="s">
        <v>429</v>
      </c>
      <c r="I101" s="2" t="s">
        <v>430</v>
      </c>
      <c r="J101" s="2" t="s">
        <v>788</v>
      </c>
      <c r="K101" s="2" t="s">
        <v>789</v>
      </c>
      <c r="L101" s="2" t="s">
        <v>790</v>
      </c>
      <c r="N101" s="2" t="s">
        <v>346</v>
      </c>
      <c r="P101" s="2" t="s">
        <v>347</v>
      </c>
      <c r="S101" s="2" t="s">
        <v>299</v>
      </c>
      <c r="T101" s="3" t="s">
        <v>791</v>
      </c>
      <c r="U101" s="2" t="s">
        <v>496</v>
      </c>
      <c r="V101" s="2" t="s">
        <v>0</v>
      </c>
      <c r="W101" s="2">
        <v>1</v>
      </c>
      <c r="BD101" s="2">
        <f t="shared" si="6"/>
        <v>1</v>
      </c>
      <c r="BE101" s="4">
        <v>958</v>
      </c>
      <c r="BF101" s="4">
        <f t="shared" si="7"/>
        <v>958</v>
      </c>
      <c r="BG101" s="4">
        <v>2300</v>
      </c>
      <c r="BH101" s="4">
        <f t="shared" si="8"/>
        <v>2300</v>
      </c>
    </row>
    <row r="102" spans="1:60" s="2" customFormat="1" ht="214.9" customHeight="1" x14ac:dyDescent="0.25">
      <c r="A102"/>
      <c r="B102" s="2" t="s">
        <v>792</v>
      </c>
      <c r="C102" s="2" t="s">
        <v>792</v>
      </c>
      <c r="D102" s="2" t="s">
        <v>806</v>
      </c>
      <c r="E102" s="2" t="s">
        <v>807</v>
      </c>
      <c r="F102" s="2" t="s">
        <v>291</v>
      </c>
      <c r="G102" s="2" t="s">
        <v>153</v>
      </c>
      <c r="H102" s="2" t="s">
        <v>153</v>
      </c>
      <c r="I102" s="2" t="s">
        <v>317</v>
      </c>
      <c r="J102" s="2" t="s">
        <v>808</v>
      </c>
      <c r="K102" s="2" t="s">
        <v>809</v>
      </c>
      <c r="L102" s="2" t="s">
        <v>810</v>
      </c>
      <c r="M102" s="2" t="s">
        <v>314</v>
      </c>
      <c r="N102" s="2" t="s">
        <v>346</v>
      </c>
      <c r="P102" s="2" t="s">
        <v>347</v>
      </c>
      <c r="R102" s="2" t="s">
        <v>811</v>
      </c>
      <c r="S102" s="2" t="s">
        <v>299</v>
      </c>
      <c r="T102" s="3"/>
      <c r="V102" s="2" t="s">
        <v>30</v>
      </c>
      <c r="Y102" s="2">
        <v>5</v>
      </c>
      <c r="Z102" s="2">
        <v>4</v>
      </c>
      <c r="AA102" s="2">
        <v>4</v>
      </c>
      <c r="AB102" s="2">
        <v>6</v>
      </c>
      <c r="AD102" s="2">
        <v>4</v>
      </c>
      <c r="AK102" s="2">
        <v>1</v>
      </c>
      <c r="BD102" s="2">
        <f t="shared" si="6"/>
        <v>24</v>
      </c>
      <c r="BE102" s="4">
        <v>198</v>
      </c>
      <c r="BF102" s="4">
        <f t="shared" si="7"/>
        <v>4752</v>
      </c>
      <c r="BG102" s="4">
        <v>490</v>
      </c>
      <c r="BH102" s="4">
        <f t="shared" si="8"/>
        <v>11760</v>
      </c>
    </row>
    <row r="103" spans="1:60" s="2" customFormat="1" ht="214.9" customHeight="1" x14ac:dyDescent="0.25">
      <c r="A103"/>
      <c r="B103" s="2" t="s">
        <v>792</v>
      </c>
      <c r="C103" s="2" t="s">
        <v>792</v>
      </c>
      <c r="D103" s="2" t="s">
        <v>812</v>
      </c>
      <c r="E103" s="2" t="s">
        <v>813</v>
      </c>
      <c r="F103" s="2" t="s">
        <v>291</v>
      </c>
      <c r="G103" s="2" t="s">
        <v>153</v>
      </c>
      <c r="H103" s="2" t="s">
        <v>462</v>
      </c>
      <c r="I103" s="2" t="s">
        <v>462</v>
      </c>
      <c r="J103" s="2" t="s">
        <v>814</v>
      </c>
      <c r="K103" s="2" t="s">
        <v>815</v>
      </c>
      <c r="L103" s="2" t="s">
        <v>816</v>
      </c>
      <c r="M103" s="2" t="s">
        <v>314</v>
      </c>
      <c r="N103" s="2" t="s">
        <v>817</v>
      </c>
      <c r="P103" s="2" t="s">
        <v>818</v>
      </c>
      <c r="R103" s="2" t="s">
        <v>819</v>
      </c>
      <c r="S103" s="2" t="s">
        <v>299</v>
      </c>
      <c r="T103" s="3"/>
      <c r="V103" s="2" t="s">
        <v>30</v>
      </c>
      <c r="W103" s="2">
        <v>4</v>
      </c>
      <c r="X103" s="2">
        <v>5</v>
      </c>
      <c r="Y103" s="2">
        <v>4</v>
      </c>
      <c r="Z103" s="2">
        <v>3</v>
      </c>
      <c r="AA103" s="2">
        <v>1</v>
      </c>
      <c r="AB103" s="2">
        <v>3</v>
      </c>
      <c r="BD103" s="2">
        <f t="shared" si="6"/>
        <v>20</v>
      </c>
      <c r="BE103" s="4">
        <v>167</v>
      </c>
      <c r="BF103" s="4">
        <f t="shared" si="7"/>
        <v>3340</v>
      </c>
      <c r="BG103" s="4">
        <v>400</v>
      </c>
      <c r="BH103" s="4">
        <f t="shared" si="8"/>
        <v>8000</v>
      </c>
    </row>
    <row r="104" spans="1:60" s="2" customFormat="1" ht="214.9" customHeight="1" x14ac:dyDescent="0.25">
      <c r="A104"/>
      <c r="B104" s="2" t="s">
        <v>792</v>
      </c>
      <c r="C104" s="2" t="s">
        <v>792</v>
      </c>
      <c r="D104" s="2" t="s">
        <v>820</v>
      </c>
      <c r="E104" s="2" t="s">
        <v>821</v>
      </c>
      <c r="F104" s="2" t="s">
        <v>291</v>
      </c>
      <c r="G104" s="2" t="s">
        <v>153</v>
      </c>
      <c r="H104" s="2" t="s">
        <v>462</v>
      </c>
      <c r="I104" s="2" t="s">
        <v>462</v>
      </c>
      <c r="J104" s="2" t="s">
        <v>814</v>
      </c>
      <c r="K104" s="2" t="s">
        <v>815</v>
      </c>
      <c r="L104" s="2" t="s">
        <v>822</v>
      </c>
      <c r="M104" s="2" t="s">
        <v>314</v>
      </c>
      <c r="N104" s="2" t="s">
        <v>823</v>
      </c>
      <c r="P104" s="2" t="s">
        <v>824</v>
      </c>
      <c r="R104" s="2" t="s">
        <v>819</v>
      </c>
      <c r="S104" s="2" t="s">
        <v>299</v>
      </c>
      <c r="T104" s="3"/>
      <c r="V104" s="2" t="s">
        <v>30</v>
      </c>
      <c r="W104" s="2">
        <v>1</v>
      </c>
      <c r="Y104" s="2">
        <v>1</v>
      </c>
      <c r="Z104" s="2">
        <v>1</v>
      </c>
      <c r="AB104" s="2">
        <v>1</v>
      </c>
      <c r="BD104" s="2">
        <f t="shared" si="6"/>
        <v>4</v>
      </c>
      <c r="BE104" s="4">
        <v>163</v>
      </c>
      <c r="BF104" s="4">
        <f t="shared" si="7"/>
        <v>652</v>
      </c>
      <c r="BG104" s="4">
        <v>390</v>
      </c>
      <c r="BH104" s="4">
        <f t="shared" si="8"/>
        <v>1560</v>
      </c>
    </row>
    <row r="105" spans="1:60" s="2" customFormat="1" ht="214.9" customHeight="1" x14ac:dyDescent="0.25">
      <c r="A105"/>
      <c r="B105" s="2" t="s">
        <v>792</v>
      </c>
      <c r="C105" s="2" t="s">
        <v>792</v>
      </c>
      <c r="D105" s="2" t="s">
        <v>825</v>
      </c>
      <c r="E105" s="2" t="s">
        <v>826</v>
      </c>
      <c r="F105" s="2" t="s">
        <v>291</v>
      </c>
      <c r="G105" s="2" t="s">
        <v>153</v>
      </c>
      <c r="H105" s="2" t="s">
        <v>462</v>
      </c>
      <c r="I105" s="2" t="s">
        <v>462</v>
      </c>
      <c r="J105" s="2" t="s">
        <v>827</v>
      </c>
      <c r="K105" s="2" t="s">
        <v>828</v>
      </c>
      <c r="L105" s="2" t="s">
        <v>829</v>
      </c>
      <c r="M105" s="2" t="s">
        <v>314</v>
      </c>
      <c r="N105" s="2" t="s">
        <v>830</v>
      </c>
      <c r="P105" s="2" t="s">
        <v>831</v>
      </c>
      <c r="R105" s="2" t="s">
        <v>819</v>
      </c>
      <c r="S105" s="2" t="s">
        <v>299</v>
      </c>
      <c r="T105" s="3"/>
      <c r="V105" s="2" t="s">
        <v>30</v>
      </c>
      <c r="W105" s="2">
        <v>1</v>
      </c>
      <c r="X105" s="2">
        <v>1</v>
      </c>
      <c r="BD105" s="2">
        <f t="shared" si="6"/>
        <v>2</v>
      </c>
      <c r="BE105" s="4">
        <v>163</v>
      </c>
      <c r="BF105" s="4">
        <f t="shared" si="7"/>
        <v>326</v>
      </c>
      <c r="BG105" s="4">
        <v>390</v>
      </c>
      <c r="BH105" s="4">
        <f t="shared" si="8"/>
        <v>780</v>
      </c>
    </row>
    <row r="106" spans="1:60" s="2" customFormat="1" ht="214.9" customHeight="1" x14ac:dyDescent="0.25">
      <c r="A106"/>
      <c r="B106" s="2" t="s">
        <v>792</v>
      </c>
      <c r="C106" s="2" t="s">
        <v>792</v>
      </c>
      <c r="D106" s="2" t="s">
        <v>832</v>
      </c>
      <c r="E106" s="2" t="s">
        <v>833</v>
      </c>
      <c r="F106" s="2" t="s">
        <v>291</v>
      </c>
      <c r="G106" s="2" t="s">
        <v>153</v>
      </c>
      <c r="H106" s="2" t="s">
        <v>462</v>
      </c>
      <c r="I106" s="2" t="s">
        <v>462</v>
      </c>
      <c r="J106" s="2" t="s">
        <v>834</v>
      </c>
      <c r="K106" s="2" t="s">
        <v>835</v>
      </c>
      <c r="L106" s="2" t="s">
        <v>836</v>
      </c>
      <c r="N106" s="2" t="s">
        <v>837</v>
      </c>
      <c r="P106" s="2" t="s">
        <v>838</v>
      </c>
      <c r="R106" s="2" t="s">
        <v>811</v>
      </c>
      <c r="S106" s="2" t="s">
        <v>299</v>
      </c>
      <c r="T106" s="3"/>
      <c r="V106" s="2" t="s">
        <v>30</v>
      </c>
      <c r="W106" s="2">
        <v>3</v>
      </c>
      <c r="X106" s="2">
        <v>5</v>
      </c>
      <c r="BD106" s="2">
        <f t="shared" si="6"/>
        <v>8</v>
      </c>
      <c r="BE106" s="4">
        <v>163</v>
      </c>
      <c r="BF106" s="4">
        <f t="shared" si="7"/>
        <v>1304</v>
      </c>
      <c r="BG106" s="4">
        <v>390</v>
      </c>
      <c r="BH106" s="4">
        <f t="shared" si="8"/>
        <v>3120</v>
      </c>
    </row>
    <row r="107" spans="1:60" s="2" customFormat="1" ht="214.9" customHeight="1" x14ac:dyDescent="0.25">
      <c r="A107"/>
      <c r="B107" s="2" t="s">
        <v>792</v>
      </c>
      <c r="C107" s="2" t="s">
        <v>792</v>
      </c>
      <c r="D107" s="2" t="s">
        <v>839</v>
      </c>
      <c r="E107" s="2" t="s">
        <v>840</v>
      </c>
      <c r="F107" s="2" t="s">
        <v>291</v>
      </c>
      <c r="G107" s="2" t="s">
        <v>153</v>
      </c>
      <c r="H107" s="2" t="s">
        <v>462</v>
      </c>
      <c r="I107" s="2" t="s">
        <v>462</v>
      </c>
      <c r="J107" s="2" t="s">
        <v>834</v>
      </c>
      <c r="K107" s="2" t="s">
        <v>835</v>
      </c>
      <c r="L107" s="2" t="s">
        <v>836</v>
      </c>
      <c r="N107" s="2" t="s">
        <v>841</v>
      </c>
      <c r="P107" s="2" t="s">
        <v>842</v>
      </c>
      <c r="R107" s="2" t="s">
        <v>811</v>
      </c>
      <c r="S107" s="2" t="s">
        <v>299</v>
      </c>
      <c r="T107" s="3"/>
      <c r="V107" s="2" t="s">
        <v>30</v>
      </c>
      <c r="W107" s="2">
        <v>1</v>
      </c>
      <c r="X107" s="2">
        <v>1</v>
      </c>
      <c r="BD107" s="2">
        <f t="shared" si="6"/>
        <v>2</v>
      </c>
      <c r="BE107" s="4">
        <v>163</v>
      </c>
      <c r="BF107" s="4">
        <f t="shared" si="7"/>
        <v>326</v>
      </c>
      <c r="BG107" s="4">
        <v>390</v>
      </c>
      <c r="BH107" s="4">
        <f t="shared" si="8"/>
        <v>780</v>
      </c>
    </row>
    <row r="108" spans="1:60" s="2" customFormat="1" ht="214.9" customHeight="1" x14ac:dyDescent="0.25">
      <c r="A108"/>
      <c r="B108" s="2" t="s">
        <v>792</v>
      </c>
      <c r="C108" s="2" t="s">
        <v>792</v>
      </c>
      <c r="D108" s="2" t="s">
        <v>843</v>
      </c>
      <c r="E108" s="2" t="s">
        <v>844</v>
      </c>
      <c r="F108" s="2" t="s">
        <v>291</v>
      </c>
      <c r="G108" s="2" t="s">
        <v>153</v>
      </c>
      <c r="H108" s="2" t="s">
        <v>462</v>
      </c>
      <c r="I108" s="2" t="s">
        <v>462</v>
      </c>
      <c r="J108" s="2" t="s">
        <v>845</v>
      </c>
      <c r="K108" s="2" t="s">
        <v>846</v>
      </c>
      <c r="L108" s="2" t="s">
        <v>847</v>
      </c>
      <c r="M108" s="2" t="s">
        <v>848</v>
      </c>
      <c r="N108" s="2" t="s">
        <v>346</v>
      </c>
      <c r="P108" s="2" t="s">
        <v>347</v>
      </c>
      <c r="R108" s="2" t="s">
        <v>819</v>
      </c>
      <c r="T108" s="3"/>
      <c r="V108" s="2" t="s">
        <v>30</v>
      </c>
      <c r="W108" s="2">
        <v>4</v>
      </c>
      <c r="X108" s="2">
        <v>5</v>
      </c>
      <c r="BD108" s="2">
        <f t="shared" si="6"/>
        <v>9</v>
      </c>
      <c r="BE108" s="4">
        <v>175</v>
      </c>
      <c r="BF108" s="4">
        <f t="shared" si="7"/>
        <v>1575</v>
      </c>
      <c r="BG108" s="4">
        <v>420</v>
      </c>
      <c r="BH108" s="4">
        <f t="shared" si="8"/>
        <v>3780</v>
      </c>
    </row>
    <row r="109" spans="1:60" s="2" customFormat="1" ht="214.9" customHeight="1" x14ac:dyDescent="0.25">
      <c r="A109"/>
      <c r="B109" s="2" t="s">
        <v>792</v>
      </c>
      <c r="C109" s="2" t="s">
        <v>792</v>
      </c>
      <c r="D109" s="2" t="s">
        <v>849</v>
      </c>
      <c r="E109" s="2" t="s">
        <v>850</v>
      </c>
      <c r="F109" s="2" t="s">
        <v>291</v>
      </c>
      <c r="G109" s="2" t="s">
        <v>153</v>
      </c>
      <c r="H109" s="2" t="s">
        <v>462</v>
      </c>
      <c r="I109" s="2" t="s">
        <v>462</v>
      </c>
      <c r="J109" s="2" t="s">
        <v>851</v>
      </c>
      <c r="K109" s="2" t="s">
        <v>852</v>
      </c>
      <c r="L109" s="2" t="s">
        <v>853</v>
      </c>
      <c r="M109" s="2" t="s">
        <v>854</v>
      </c>
      <c r="N109" s="2" t="s">
        <v>855</v>
      </c>
      <c r="P109" s="2" t="s">
        <v>856</v>
      </c>
      <c r="R109" s="2" t="s">
        <v>819</v>
      </c>
      <c r="S109" s="2" t="s">
        <v>299</v>
      </c>
      <c r="T109" s="3"/>
      <c r="V109" s="2" t="s">
        <v>30</v>
      </c>
      <c r="W109" s="2">
        <v>6</v>
      </c>
      <c r="X109" s="2">
        <v>1</v>
      </c>
      <c r="BD109" s="2">
        <f t="shared" si="6"/>
        <v>7</v>
      </c>
      <c r="BE109" s="4">
        <v>150</v>
      </c>
      <c r="BF109" s="4">
        <f t="shared" si="7"/>
        <v>1050</v>
      </c>
      <c r="BG109" s="4">
        <v>360</v>
      </c>
      <c r="BH109" s="4">
        <f t="shared" si="8"/>
        <v>2520</v>
      </c>
    </row>
    <row r="110" spans="1:60" s="2" customFormat="1" ht="214.9" customHeight="1" x14ac:dyDescent="0.25">
      <c r="A110"/>
      <c r="B110" s="2" t="s">
        <v>792</v>
      </c>
      <c r="C110" s="2" t="s">
        <v>792</v>
      </c>
      <c r="D110" s="2" t="s">
        <v>857</v>
      </c>
      <c r="E110" s="2" t="s">
        <v>858</v>
      </c>
      <c r="F110" s="2" t="s">
        <v>291</v>
      </c>
      <c r="G110" s="2" t="s">
        <v>153</v>
      </c>
      <c r="H110" s="2" t="s">
        <v>462</v>
      </c>
      <c r="I110" s="2" t="s">
        <v>462</v>
      </c>
      <c r="J110" s="2" t="s">
        <v>859</v>
      </c>
      <c r="K110" s="2" t="s">
        <v>860</v>
      </c>
      <c r="L110" s="2" t="s">
        <v>861</v>
      </c>
      <c r="N110" s="2" t="s">
        <v>862</v>
      </c>
      <c r="P110" s="2" t="s">
        <v>863</v>
      </c>
      <c r="R110" s="2" t="s">
        <v>811</v>
      </c>
      <c r="T110" s="3"/>
      <c r="V110" s="2" t="s">
        <v>30</v>
      </c>
      <c r="W110" s="2">
        <v>1</v>
      </c>
      <c r="X110" s="2">
        <v>2</v>
      </c>
      <c r="BD110" s="2">
        <f t="shared" si="6"/>
        <v>3</v>
      </c>
      <c r="BE110" s="4">
        <v>175</v>
      </c>
      <c r="BF110" s="4">
        <f t="shared" si="7"/>
        <v>525</v>
      </c>
      <c r="BG110" s="4">
        <v>420</v>
      </c>
      <c r="BH110" s="4">
        <f t="shared" si="8"/>
        <v>1260</v>
      </c>
    </row>
    <row r="111" spans="1:60" s="2" customFormat="1" ht="214.9" customHeight="1" x14ac:dyDescent="0.25">
      <c r="A111"/>
      <c r="B111" s="2" t="s">
        <v>792</v>
      </c>
      <c r="C111" s="2" t="s">
        <v>792</v>
      </c>
      <c r="D111" s="2" t="s">
        <v>864</v>
      </c>
      <c r="E111" s="2" t="s">
        <v>865</v>
      </c>
      <c r="F111" s="2" t="s">
        <v>866</v>
      </c>
      <c r="G111" s="2" t="s">
        <v>153</v>
      </c>
      <c r="H111" s="2" t="s">
        <v>462</v>
      </c>
      <c r="I111" s="2" t="s">
        <v>462</v>
      </c>
      <c r="J111" s="2" t="s">
        <v>867</v>
      </c>
      <c r="K111" s="2" t="s">
        <v>868</v>
      </c>
      <c r="L111" s="2" t="s">
        <v>869</v>
      </c>
      <c r="M111" s="2" t="s">
        <v>870</v>
      </c>
      <c r="N111" s="2" t="s">
        <v>871</v>
      </c>
      <c r="P111" s="2" t="s">
        <v>872</v>
      </c>
      <c r="R111" s="2" t="s">
        <v>819</v>
      </c>
      <c r="T111" s="3"/>
      <c r="V111" s="2" t="s">
        <v>130</v>
      </c>
      <c r="X111" s="2">
        <v>1</v>
      </c>
      <c r="BD111" s="2">
        <f t="shared" si="6"/>
        <v>1</v>
      </c>
      <c r="BE111" s="4">
        <v>145</v>
      </c>
      <c r="BF111" s="4">
        <f t="shared" si="7"/>
        <v>145</v>
      </c>
      <c r="BG111" s="4">
        <v>360</v>
      </c>
      <c r="BH111" s="4">
        <f t="shared" si="8"/>
        <v>360</v>
      </c>
    </row>
    <row r="112" spans="1:60" s="2" customFormat="1" ht="214.9" customHeight="1" x14ac:dyDescent="0.25">
      <c r="A112"/>
      <c r="B112" s="2" t="s">
        <v>792</v>
      </c>
      <c r="C112" s="2" t="s">
        <v>792</v>
      </c>
      <c r="D112" s="2" t="s">
        <v>873</v>
      </c>
      <c r="E112" s="2" t="s">
        <v>874</v>
      </c>
      <c r="F112" s="2" t="s">
        <v>291</v>
      </c>
      <c r="G112" s="2" t="s">
        <v>153</v>
      </c>
      <c r="H112" s="2" t="s">
        <v>462</v>
      </c>
      <c r="I112" s="2" t="s">
        <v>462</v>
      </c>
      <c r="J112" s="2" t="s">
        <v>875</v>
      </c>
      <c r="K112" s="2" t="s">
        <v>876</v>
      </c>
      <c r="L112" s="2" t="s">
        <v>877</v>
      </c>
      <c r="M112" s="2" t="s">
        <v>878</v>
      </c>
      <c r="N112" s="2" t="s">
        <v>879</v>
      </c>
      <c r="P112" s="2" t="s">
        <v>880</v>
      </c>
      <c r="R112" s="2" t="s">
        <v>819</v>
      </c>
      <c r="S112" s="2" t="s">
        <v>299</v>
      </c>
      <c r="T112" s="3"/>
      <c r="V112" s="2" t="s">
        <v>30</v>
      </c>
      <c r="Z112" s="2">
        <v>1</v>
      </c>
      <c r="AC112" s="2">
        <v>1</v>
      </c>
      <c r="BD112" s="2">
        <f t="shared" si="6"/>
        <v>2</v>
      </c>
      <c r="BE112" s="4">
        <v>163</v>
      </c>
      <c r="BF112" s="4">
        <f t="shared" si="7"/>
        <v>326</v>
      </c>
      <c r="BG112" s="4">
        <v>390</v>
      </c>
      <c r="BH112" s="4">
        <f t="shared" si="8"/>
        <v>780</v>
      </c>
    </row>
    <row r="113" spans="1:60" s="2" customFormat="1" ht="214.9" customHeight="1" x14ac:dyDescent="0.25">
      <c r="A113"/>
      <c r="B113" s="2" t="s">
        <v>792</v>
      </c>
      <c r="C113" s="2" t="s">
        <v>792</v>
      </c>
      <c r="D113" s="2" t="s">
        <v>881</v>
      </c>
      <c r="E113" s="2" t="s">
        <v>882</v>
      </c>
      <c r="F113" s="2" t="s">
        <v>291</v>
      </c>
      <c r="G113" s="2" t="s">
        <v>153</v>
      </c>
      <c r="H113" s="2" t="s">
        <v>462</v>
      </c>
      <c r="I113" s="2" t="s">
        <v>462</v>
      </c>
      <c r="J113" s="2" t="s">
        <v>883</v>
      </c>
      <c r="L113" s="2" t="s">
        <v>884</v>
      </c>
      <c r="N113" s="2" t="s">
        <v>885</v>
      </c>
      <c r="T113" s="3"/>
      <c r="V113" s="2" t="s">
        <v>30</v>
      </c>
      <c r="Y113" s="2">
        <v>1</v>
      </c>
      <c r="BD113" s="2">
        <f t="shared" si="6"/>
        <v>1</v>
      </c>
      <c r="BE113" s="4">
        <v>175</v>
      </c>
      <c r="BF113" s="4">
        <f t="shared" si="7"/>
        <v>175</v>
      </c>
      <c r="BG113" s="4">
        <v>420</v>
      </c>
      <c r="BH113" s="4">
        <f t="shared" si="8"/>
        <v>420</v>
      </c>
    </row>
    <row r="114" spans="1:60" s="2" customFormat="1" ht="214.9" customHeight="1" x14ac:dyDescent="0.25">
      <c r="A114" t="s">
        <v>332</v>
      </c>
      <c r="B114" s="2" t="s">
        <v>792</v>
      </c>
      <c r="C114" s="2" t="s">
        <v>792</v>
      </c>
      <c r="D114" s="2" t="s">
        <v>793</v>
      </c>
      <c r="E114" s="2" t="s">
        <v>794</v>
      </c>
      <c r="F114" s="2" t="s">
        <v>291</v>
      </c>
      <c r="G114" s="2" t="s">
        <v>428</v>
      </c>
      <c r="H114" s="2" t="s">
        <v>429</v>
      </c>
      <c r="I114" s="2" t="s">
        <v>795</v>
      </c>
      <c r="J114" s="2" t="s">
        <v>796</v>
      </c>
      <c r="K114" s="2" t="s">
        <v>797</v>
      </c>
      <c r="L114" s="2" t="s">
        <v>798</v>
      </c>
      <c r="N114" s="2" t="s">
        <v>799</v>
      </c>
      <c r="P114" s="2" t="s">
        <v>800</v>
      </c>
      <c r="S114" s="2" t="s">
        <v>299</v>
      </c>
      <c r="T114" s="3" t="s">
        <v>801</v>
      </c>
      <c r="U114" s="2" t="s">
        <v>745</v>
      </c>
      <c r="V114" s="2" t="s">
        <v>0</v>
      </c>
      <c r="W114" s="2">
        <v>27</v>
      </c>
      <c r="BD114" s="2">
        <f t="shared" si="6"/>
        <v>27</v>
      </c>
      <c r="BE114" s="4">
        <v>359</v>
      </c>
      <c r="BF114" s="4">
        <f t="shared" si="7"/>
        <v>9693</v>
      </c>
      <c r="BG114" s="4">
        <v>798</v>
      </c>
      <c r="BH114" s="4">
        <f t="shared" si="8"/>
        <v>21546</v>
      </c>
    </row>
  </sheetData>
  <sheetProtection autoFilter="0"/>
  <autoFilter ref="A25:BH25"/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9"/>
  <sheetViews>
    <sheetView topLeftCell="A2" workbookViewId="0">
      <selection activeCell="R19" sqref="R19"/>
    </sheetView>
  </sheetViews>
  <sheetFormatPr defaultColWidth="8.7109375" defaultRowHeight="15" x14ac:dyDescent="0.25"/>
  <cols>
    <col min="3" max="3" width="21" bestFit="1" customWidth="1"/>
    <col min="4" max="4" width="11.140625" style="9" bestFit="1" customWidth="1"/>
    <col min="5" max="5" width="16.7109375" style="8" bestFit="1" customWidth="1"/>
    <col min="6" max="6" width="14.5703125" bestFit="1" customWidth="1"/>
    <col min="7" max="7" width="15.7109375" bestFit="1" customWidth="1"/>
    <col min="8" max="8" width="13.42578125" bestFit="1" customWidth="1"/>
  </cols>
  <sheetData>
    <row r="3" spans="1:6" x14ac:dyDescent="0.25">
      <c r="D3" s="5" t="s">
        <v>802</v>
      </c>
      <c r="E3"/>
    </row>
    <row r="4" spans="1:6" x14ac:dyDescent="0.25">
      <c r="A4" s="5" t="s">
        <v>229</v>
      </c>
      <c r="B4" s="5" t="s">
        <v>233</v>
      </c>
      <c r="C4" s="5" t="s">
        <v>234</v>
      </c>
      <c r="D4" t="s">
        <v>803</v>
      </c>
      <c r="E4" t="s">
        <v>804</v>
      </c>
      <c r="F4" t="s">
        <v>805</v>
      </c>
    </row>
    <row r="5" spans="1:6" x14ac:dyDescent="0.25">
      <c r="A5" t="s">
        <v>288</v>
      </c>
      <c r="D5" s="6">
        <v>837</v>
      </c>
      <c r="E5" s="7">
        <v>262510.5</v>
      </c>
      <c r="F5" s="7">
        <v>633674</v>
      </c>
    </row>
    <row r="6" spans="1:6" x14ac:dyDescent="0.25">
      <c r="B6" t="s">
        <v>291</v>
      </c>
      <c r="D6" s="6">
        <v>836</v>
      </c>
      <c r="E6" s="7">
        <v>262443</v>
      </c>
      <c r="F6" s="7">
        <v>633519</v>
      </c>
    </row>
    <row r="7" spans="1:6" x14ac:dyDescent="0.25">
      <c r="C7" t="s">
        <v>153</v>
      </c>
      <c r="D7" s="6">
        <v>782</v>
      </c>
      <c r="E7" s="7">
        <v>239301</v>
      </c>
      <c r="F7" s="7">
        <v>575784</v>
      </c>
    </row>
    <row r="8" spans="1:6" x14ac:dyDescent="0.25">
      <c r="C8" t="s">
        <v>428</v>
      </c>
      <c r="D8" s="6">
        <v>54</v>
      </c>
      <c r="E8" s="7">
        <v>23142</v>
      </c>
      <c r="F8" s="7">
        <v>57735</v>
      </c>
    </row>
    <row r="9" spans="1:6" x14ac:dyDescent="0.25">
      <c r="B9" t="s">
        <v>351</v>
      </c>
      <c r="D9" s="6">
        <v>1</v>
      </c>
      <c r="E9" s="7">
        <v>67.5</v>
      </c>
      <c r="F9" s="7">
        <v>155</v>
      </c>
    </row>
    <row r="10" spans="1:6" x14ac:dyDescent="0.25">
      <c r="C10" t="s">
        <v>153</v>
      </c>
      <c r="D10" s="6">
        <v>1</v>
      </c>
      <c r="E10" s="7">
        <v>67.5</v>
      </c>
      <c r="F10" s="7">
        <v>155</v>
      </c>
    </row>
    <row r="11" spans="1:6" x14ac:dyDescent="0.25">
      <c r="A11" t="s">
        <v>528</v>
      </c>
      <c r="D11" s="6">
        <v>311</v>
      </c>
      <c r="E11" s="7">
        <v>171750</v>
      </c>
      <c r="F11" s="7">
        <v>412150</v>
      </c>
    </row>
    <row r="12" spans="1:6" x14ac:dyDescent="0.25">
      <c r="B12" t="s">
        <v>291</v>
      </c>
      <c r="D12" s="6">
        <v>311</v>
      </c>
      <c r="E12" s="7">
        <v>171750</v>
      </c>
      <c r="F12" s="7">
        <v>412150</v>
      </c>
    </row>
    <row r="13" spans="1:6" x14ac:dyDescent="0.25">
      <c r="C13" t="s">
        <v>153</v>
      </c>
      <c r="D13" s="6">
        <v>225</v>
      </c>
      <c r="E13" s="7">
        <v>117708</v>
      </c>
      <c r="F13" s="7">
        <v>282450</v>
      </c>
    </row>
    <row r="14" spans="1:6" x14ac:dyDescent="0.25">
      <c r="C14" t="s">
        <v>428</v>
      </c>
      <c r="D14" s="6">
        <v>86</v>
      </c>
      <c r="E14" s="7">
        <v>54042</v>
      </c>
      <c r="F14" s="7">
        <v>129700</v>
      </c>
    </row>
    <row r="15" spans="1:6" x14ac:dyDescent="0.25">
      <c r="A15" t="s">
        <v>792</v>
      </c>
      <c r="D15" s="6">
        <v>110</v>
      </c>
      <c r="E15" s="7">
        <v>24189</v>
      </c>
      <c r="F15" s="7">
        <v>56666</v>
      </c>
    </row>
    <row r="16" spans="1:6" x14ac:dyDescent="0.25">
      <c r="B16" t="s">
        <v>291</v>
      </c>
      <c r="D16" s="6">
        <v>109</v>
      </c>
      <c r="E16" s="7">
        <v>24044</v>
      </c>
      <c r="F16" s="7">
        <v>56306</v>
      </c>
    </row>
    <row r="17" spans="1:6" x14ac:dyDescent="0.25">
      <c r="C17" t="s">
        <v>153</v>
      </c>
      <c r="D17" s="6">
        <v>82</v>
      </c>
      <c r="E17" s="7">
        <v>14351</v>
      </c>
      <c r="F17" s="7">
        <v>34760</v>
      </c>
    </row>
    <row r="18" spans="1:6" x14ac:dyDescent="0.25">
      <c r="C18" t="s">
        <v>428</v>
      </c>
      <c r="D18" s="6">
        <v>27</v>
      </c>
      <c r="E18" s="7">
        <v>9693</v>
      </c>
      <c r="F18" s="7">
        <v>21546</v>
      </c>
    </row>
    <row r="19" spans="1:6" x14ac:dyDescent="0.25">
      <c r="B19" t="s">
        <v>866</v>
      </c>
      <c r="D19" s="6">
        <v>1</v>
      </c>
      <c r="E19" s="7">
        <v>145</v>
      </c>
      <c r="F19" s="7">
        <v>360</v>
      </c>
    </row>
    <row r="20" spans="1:6" x14ac:dyDescent="0.25">
      <c r="C20" t="s">
        <v>153</v>
      </c>
      <c r="D20" s="6">
        <v>1</v>
      </c>
      <c r="E20" s="7">
        <v>145</v>
      </c>
      <c r="F20" s="7">
        <v>360</v>
      </c>
    </row>
    <row r="21" spans="1:6" x14ac:dyDescent="0.25">
      <c r="A21" t="s">
        <v>886</v>
      </c>
      <c r="D21" s="6">
        <v>1258</v>
      </c>
      <c r="E21" s="7">
        <v>458449.5</v>
      </c>
      <c r="F21" s="7">
        <v>1102490</v>
      </c>
    </row>
    <row r="22" spans="1:6" x14ac:dyDescent="0.25">
      <c r="D22"/>
      <c r="E22"/>
    </row>
    <row r="23" spans="1:6" x14ac:dyDescent="0.25">
      <c r="D23"/>
      <c r="E23"/>
    </row>
    <row r="24" spans="1:6" x14ac:dyDescent="0.25">
      <c r="D24"/>
      <c r="E24"/>
    </row>
    <row r="25" spans="1:6" x14ac:dyDescent="0.25">
      <c r="D25"/>
      <c r="E25"/>
    </row>
    <row r="26" spans="1:6" x14ac:dyDescent="0.25">
      <c r="D26"/>
      <c r="E26"/>
    </row>
    <row r="27" spans="1:6" x14ac:dyDescent="0.25">
      <c r="D27"/>
      <c r="E27"/>
    </row>
    <row r="28" spans="1:6" x14ac:dyDescent="0.25">
      <c r="D28"/>
      <c r="E28"/>
    </row>
    <row r="29" spans="1:6" x14ac:dyDescent="0.25">
      <c r="D29"/>
      <c r="E29"/>
    </row>
    <row r="30" spans="1:6" x14ac:dyDescent="0.25">
      <c r="D30"/>
      <c r="E30"/>
    </row>
    <row r="31" spans="1:6" x14ac:dyDescent="0.25">
      <c r="D31"/>
      <c r="E31"/>
    </row>
    <row r="32" spans="1:6" x14ac:dyDescent="0.25">
      <c r="D32"/>
      <c r="E32"/>
    </row>
    <row r="33" spans="4:5" x14ac:dyDescent="0.25">
      <c r="D33"/>
      <c r="E33"/>
    </row>
    <row r="34" spans="4:5" x14ac:dyDescent="0.25">
      <c r="D34"/>
      <c r="E34"/>
    </row>
    <row r="35" spans="4:5" x14ac:dyDescent="0.25">
      <c r="D35"/>
      <c r="E35"/>
    </row>
    <row r="36" spans="4:5" x14ac:dyDescent="0.25">
      <c r="D36"/>
      <c r="E36"/>
    </row>
    <row r="37" spans="4:5" x14ac:dyDescent="0.25">
      <c r="D37"/>
      <c r="E37"/>
    </row>
    <row r="38" spans="4:5" x14ac:dyDescent="0.25">
      <c r="D38"/>
      <c r="E38"/>
    </row>
    <row r="39" spans="4:5" x14ac:dyDescent="0.25">
      <c r="D39"/>
      <c r="E39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Offer w  pic</vt:lpstr>
      <vt:lpstr>Pivot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OurOfferFile</dc:title>
  <dc:subject/>
  <dc:creator/>
  <cp:lastModifiedBy>Dators</cp:lastModifiedBy>
  <dcterms:created xsi:type="dcterms:W3CDTF">2026-03-27T16:15:30Z</dcterms:created>
  <dcterms:modified xsi:type="dcterms:W3CDTF">2026-04-30T12:20:04Z</dcterms:modified>
</cp:coreProperties>
</file>